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66925"/>
  <mc:AlternateContent xmlns:mc="http://schemas.openxmlformats.org/markup-compatibility/2006">
    <mc:Choice Requires="x15">
      <x15ac:absPath xmlns:x15ac="http://schemas.microsoft.com/office/spreadsheetml/2010/11/ac" url="C:\1 Working Docs\Ayse 7 Nov 23\"/>
    </mc:Choice>
  </mc:AlternateContent>
  <xr:revisionPtr revIDLastSave="0" documentId="8_{72A9A3B7-6A8D-4F3E-BB8B-2AB4F05D48B8}" xr6:coauthVersionLast="47" xr6:coauthVersionMax="47" xr10:uidLastSave="{00000000-0000-0000-0000-000000000000}"/>
  <bookViews>
    <workbookView xWindow="-110" yWindow="-110" windowWidth="19420" windowHeight="11760" tabRatio="879" activeTab="1" xr2:uid="{00000000-000D-0000-FFFF-FFFF00000000}"/>
  </bookViews>
  <sheets>
    <sheet name="OHL Schedule 1 Total" sheetId="19" r:id="rId1"/>
    <sheet name="OHL S1" sheetId="7" r:id="rId2"/>
    <sheet name="from pls" sheetId="13" state="hidden" r:id="rId3"/>
  </sheets>
  <definedNames>
    <definedName name="_xlnm.Print_Area" localSheetId="1">'OHL S1'!$A$1:$I$135</definedName>
    <definedName name="_xlnm.Print_Area" localSheetId="0">'OHL Schedule 1 Total'!$B$1:$I$26</definedName>
    <definedName name="_xlnm.Print_Titles" localSheetId="1">'OHL S1'!$1:$7</definedName>
    <definedName name="_xlnm.Print_Titles" localSheetId="0">'OHL Schedule 1 Total'!$1:$2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2" i="7" l="1"/>
  <c r="I112" i="7" s="1"/>
  <c r="F111" i="7"/>
  <c r="I111" i="7" s="1"/>
  <c r="F110" i="7"/>
  <c r="I110" i="7" s="1"/>
  <c r="F68" i="7" l="1"/>
  <c r="I68" i="7" s="1"/>
  <c r="F67" i="7"/>
  <c r="I67" i="7" s="1"/>
  <c r="F66" i="7"/>
  <c r="I66" i="7" s="1"/>
  <c r="I106" i="7" l="1"/>
  <c r="F52" i="7" l="1"/>
  <c r="I52" i="7" s="1"/>
  <c r="F102" i="7"/>
  <c r="I102" i="7" s="1"/>
  <c r="F47" i="7"/>
  <c r="F46" i="7"/>
  <c r="C22" i="7" l="1"/>
  <c r="C27" i="7"/>
  <c r="C12" i="7"/>
  <c r="F98" i="7"/>
  <c r="F97" i="7"/>
  <c r="F96" i="7"/>
  <c r="F92" i="7"/>
  <c r="F91" i="7"/>
  <c r="F90" i="7"/>
  <c r="F86" i="7"/>
  <c r="F82" i="7"/>
  <c r="F74" i="7"/>
  <c r="I78" i="7" l="1"/>
  <c r="F58" i="7"/>
  <c r="I58" i="7" s="1"/>
  <c r="F60" i="7"/>
  <c r="I60" i="7" s="1"/>
  <c r="F62" i="7"/>
  <c r="I62" i="7" s="1"/>
  <c r="F56" i="7"/>
  <c r="I56" i="7" s="1"/>
  <c r="C60" i="7"/>
  <c r="C62" i="7"/>
  <c r="C58" i="7"/>
  <c r="C56" i="7"/>
  <c r="I98" i="7"/>
  <c r="I97" i="7"/>
  <c r="I96" i="7"/>
  <c r="I92" i="7"/>
  <c r="I91" i="7"/>
  <c r="I90" i="7"/>
  <c r="I86" i="7"/>
  <c r="I82" i="7"/>
  <c r="I74" i="7"/>
  <c r="H6" i="19" l="1"/>
  <c r="B1" i="19"/>
  <c r="H7" i="19" l="1"/>
  <c r="K37" i="13" l="1"/>
  <c r="J37" i="13"/>
  <c r="I37" i="13"/>
  <c r="H37" i="13"/>
  <c r="G37" i="13"/>
  <c r="F37" i="13"/>
  <c r="E37" i="13"/>
  <c r="D37" i="13"/>
  <c r="C37" i="13"/>
  <c r="B37" i="13"/>
  <c r="A37" i="13"/>
  <c r="K36" i="13"/>
  <c r="J36" i="13"/>
  <c r="I36" i="13"/>
  <c r="H36" i="13"/>
  <c r="G36" i="13"/>
  <c r="F36" i="13"/>
  <c r="E36" i="13"/>
  <c r="D36" i="13"/>
  <c r="C36" i="13"/>
  <c r="B36" i="13"/>
  <c r="A36" i="13"/>
  <c r="K35" i="13"/>
  <c r="J35" i="13"/>
  <c r="I35" i="13"/>
  <c r="H35" i="13"/>
  <c r="G35" i="13"/>
  <c r="F35" i="13"/>
  <c r="E35" i="13"/>
  <c r="D35" i="13"/>
  <c r="C35" i="13"/>
  <c r="B35" i="13"/>
  <c r="A35" i="13"/>
  <c r="K34" i="13"/>
  <c r="J34" i="13"/>
  <c r="I34" i="13"/>
  <c r="H34" i="13"/>
  <c r="G34" i="13"/>
  <c r="F34" i="13"/>
  <c r="E34" i="13"/>
  <c r="D34" i="13"/>
  <c r="C34" i="13"/>
  <c r="B34" i="13"/>
  <c r="A34" i="13"/>
  <c r="K33" i="13"/>
  <c r="J33" i="13"/>
  <c r="I33" i="13"/>
  <c r="H33" i="13"/>
  <c r="G33" i="13"/>
  <c r="F33" i="13"/>
  <c r="E33" i="13"/>
  <c r="D33" i="13"/>
  <c r="C33" i="13"/>
  <c r="B33" i="13"/>
  <c r="A33" i="13"/>
  <c r="K32" i="13"/>
  <c r="J32" i="13"/>
  <c r="I32" i="13"/>
  <c r="H32" i="13"/>
  <c r="G32" i="13"/>
  <c r="F32" i="13"/>
  <c r="E32" i="13"/>
  <c r="D32" i="13"/>
  <c r="C32" i="13"/>
  <c r="B32" i="13"/>
  <c r="A32" i="13"/>
  <c r="K31" i="13"/>
  <c r="J31" i="13"/>
  <c r="I31" i="13"/>
  <c r="H31" i="13"/>
  <c r="G31" i="13"/>
  <c r="F31" i="13"/>
  <c r="E31" i="13"/>
  <c r="D31" i="13"/>
  <c r="C31" i="13"/>
  <c r="B31" i="13"/>
  <c r="A31" i="13"/>
  <c r="K30" i="13"/>
  <c r="J30" i="13"/>
  <c r="I30" i="13"/>
  <c r="H30" i="13"/>
  <c r="G30" i="13"/>
  <c r="F30" i="13"/>
  <c r="E30" i="13"/>
  <c r="D30" i="13"/>
  <c r="C30" i="13"/>
  <c r="B30" i="13"/>
  <c r="A30" i="13"/>
  <c r="K29" i="13"/>
  <c r="J29" i="13"/>
  <c r="I29" i="13"/>
  <c r="H29" i="13"/>
  <c r="G29" i="13"/>
  <c r="F29" i="13"/>
  <c r="E29" i="13"/>
  <c r="D29" i="13"/>
  <c r="C29" i="13"/>
  <c r="B29" i="13"/>
  <c r="A29" i="13"/>
  <c r="K28" i="13"/>
  <c r="J28" i="13"/>
  <c r="I28" i="13"/>
  <c r="H28" i="13"/>
  <c r="G28" i="13"/>
  <c r="F28" i="13"/>
  <c r="E28" i="13"/>
  <c r="D28" i="13"/>
  <c r="C28" i="13"/>
  <c r="B28" i="13"/>
  <c r="A28" i="13"/>
  <c r="K27" i="13"/>
  <c r="J27" i="13"/>
  <c r="I27" i="13"/>
  <c r="H27" i="13"/>
  <c r="G27" i="13"/>
  <c r="F27" i="13"/>
  <c r="E27" i="13"/>
  <c r="D27" i="13"/>
  <c r="C27" i="13"/>
  <c r="B27" i="13"/>
  <c r="A27" i="13"/>
  <c r="K26" i="13"/>
  <c r="J26" i="13"/>
  <c r="I26" i="13"/>
  <c r="H26" i="13"/>
  <c r="G26" i="13"/>
  <c r="F26" i="13"/>
  <c r="E26" i="13"/>
  <c r="D26" i="13"/>
  <c r="C26" i="13"/>
  <c r="B26" i="13"/>
  <c r="A26" i="13"/>
  <c r="K25" i="13"/>
  <c r="J25" i="13"/>
  <c r="I25" i="13"/>
  <c r="H25" i="13"/>
  <c r="G25" i="13"/>
  <c r="F25" i="13"/>
  <c r="E25" i="13"/>
  <c r="D25" i="13"/>
  <c r="C25" i="13"/>
  <c r="B25" i="13"/>
  <c r="A25" i="13"/>
  <c r="K24" i="13"/>
  <c r="J24" i="13"/>
  <c r="I24" i="13"/>
  <c r="H24" i="13"/>
  <c r="G24" i="13"/>
  <c r="F24" i="13"/>
  <c r="E24" i="13"/>
  <c r="D24" i="13"/>
  <c r="C24" i="13"/>
  <c r="B24" i="13"/>
  <c r="A24" i="13"/>
  <c r="K23" i="13"/>
  <c r="J23" i="13"/>
  <c r="I23" i="13"/>
  <c r="H23" i="13"/>
  <c r="G23" i="13"/>
  <c r="F23" i="13"/>
  <c r="E23" i="13"/>
  <c r="D23" i="13"/>
  <c r="C23" i="13"/>
  <c r="B23" i="13"/>
  <c r="A23" i="13"/>
  <c r="K22" i="13"/>
  <c r="J22" i="13"/>
  <c r="I22" i="13"/>
  <c r="H22" i="13"/>
  <c r="G22" i="13"/>
  <c r="F22" i="13"/>
  <c r="E22" i="13"/>
  <c r="D22" i="13"/>
  <c r="C22" i="13"/>
  <c r="B22" i="13"/>
  <c r="A22" i="13"/>
  <c r="D47" i="13"/>
  <c r="C47" i="13"/>
  <c r="B47" i="13"/>
  <c r="D46" i="13"/>
  <c r="C46" i="13"/>
  <c r="B46" i="13"/>
  <c r="D45" i="13"/>
  <c r="C45" i="13"/>
  <c r="B45" i="13"/>
  <c r="I48" i="7"/>
  <c r="C48" i="7"/>
  <c r="I47" i="7"/>
  <c r="I46" i="7"/>
  <c r="C46" i="7"/>
  <c r="I42" i="7"/>
  <c r="C42" i="7"/>
  <c r="I38" i="7"/>
  <c r="C38" i="7"/>
  <c r="I34" i="7"/>
  <c r="C34" i="7"/>
  <c r="I33" i="7"/>
  <c r="C33" i="7"/>
  <c r="I32" i="7"/>
  <c r="C32" i="7"/>
  <c r="I31" i="7"/>
  <c r="C31" i="7"/>
  <c r="I27" i="7"/>
  <c r="I26" i="7"/>
  <c r="I22" i="7"/>
  <c r="I18" i="7"/>
  <c r="C18" i="7"/>
  <c r="I17" i="7"/>
  <c r="C17" i="7"/>
  <c r="I16" i="7"/>
  <c r="C16" i="7"/>
  <c r="I12" i="7"/>
  <c r="B1" i="7"/>
  <c r="I115" i="7" l="1"/>
  <c r="B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tc={9F381E19-7588-E342-A15E-0FAB0481FC95}</author>
    <author>tc={6E556F66-0A1A-9E42-B318-82335A147324}</author>
    <author>tc={DFF51368-52A8-0A4D-A5C6-21BE59250FEC}</author>
    <author>tc={645B87C1-AA81-F74F-B4B9-8081E42A794A}</author>
  </authors>
  <commentList>
    <comment ref="C6"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Mandatory Spare parts is missing. Please complete
Reply:
    The spare parts are listed under Item 69KV11SI</t>
      </text>
    </comment>
    <comment ref="C9"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Please incorporate the required equipment and material in the Employer’s requirement. Earthing material???, hardwares and fittings in the Employer’s requirement.
Reply:
    Added earthing for 69kV and 33kV towers</t>
      </text>
    </comment>
    <comment ref="C48" authorId="2" shapeId="0" xr:uid="{00000000-0006-0000-0100-000003000000}">
      <text>
        <t>[Threaded comment]
Your version of Excel allows you to read this threaded comment; however, any edits to it will get removed if the file is opened in a newer version of Excel. Learn more: https://go.microsoft.com/fwlink/?linkid=870924
Comment:
    Please check length of shield wire. It is less than Conductor and OPGW
Reply:
    The Quantity is correct. Shield wire is only required when transitioning from horizontal to vertical configuration.</t>
      </text>
    </comment>
    <comment ref="C55" authorId="3" shapeId="0" xr:uid="{00000000-0006-0000-0100-000004000000}">
      <text>
        <t>[Threaded comment]
Your version of Excel allows you to read this threaded comment; however, any edits to it will get removed if the file is opened in a newer version of Excel. Learn more: https://go.microsoft.com/fwlink/?linkid=870924
Comment:
    These requested spare parts is sufficient to make urgent maintenance, Insulator????, hardwares????
Reply:
    The idea was to have complete structures (with insulator assemblies, OPGW assemblies, stay wire assemblies) for spare parts</t>
      </text>
    </comment>
  </commentList>
</comments>
</file>

<file path=xl/sharedStrings.xml><?xml version="1.0" encoding="utf-8"?>
<sst xmlns="http://schemas.openxmlformats.org/spreadsheetml/2006/main" count="312" uniqueCount="219">
  <si>
    <t>Schedule of Rates and Prices</t>
  </si>
  <si>
    <t>Schedule No. 1.  Plant and Mandatory Spare Parts Supplied from Abroad</t>
  </si>
  <si>
    <t>Item</t>
  </si>
  <si>
    <t>Description</t>
  </si>
  <si>
    <t>Total</t>
  </si>
  <si>
    <t>Total from Schedule No. 1.  Plant and Mandatory Spare Parts Supplied from Abroad</t>
  </si>
  <si>
    <t>Grand Summary for OHL Schedule 1</t>
  </si>
  <si>
    <t>Name of Bidder</t>
  </si>
  <si>
    <t>Signature of Bidder</t>
  </si>
  <si>
    <r>
      <t>1</t>
    </r>
    <r>
      <rPr>
        <sz val="10"/>
        <color theme="1"/>
        <rFont val="Times New Roman"/>
        <family val="1"/>
      </rPr>
      <t xml:space="preserve"> Bidders shall enter a code representing the country of origin of all imported plant and equipment.</t>
    </r>
  </si>
  <si>
    <r>
      <t>2</t>
    </r>
    <r>
      <rPr>
        <sz val="10"/>
        <color theme="1"/>
        <rFont val="Times New Roman"/>
        <family val="1"/>
      </rPr>
      <t xml:space="preserve"> Specify currency. Create and use as many columns for Unit Price and Total Price as there are currencies.</t>
    </r>
  </si>
  <si>
    <t>Country of Origin Declaration Form</t>
  </si>
  <si>
    <t>Code</t>
  </si>
  <si>
    <t>Country</t>
  </si>
  <si>
    <r>
      <t>Code</t>
    </r>
    <r>
      <rPr>
        <b/>
        <vertAlign val="superscript"/>
        <sz val="10"/>
        <color theme="1"/>
        <rFont val="Times New Roman"/>
        <family val="1"/>
      </rPr>
      <t>1</t>
    </r>
  </si>
  <si>
    <t>UOM</t>
  </si>
  <si>
    <r>
      <t>Qty.
(Indicative)</t>
    </r>
    <r>
      <rPr>
        <b/>
        <sz val="10"/>
        <color theme="1"/>
        <rFont val="Calibri"/>
        <family val="2"/>
      </rPr>
      <t>³</t>
    </r>
  </si>
  <si>
    <r>
      <t>Unit Price</t>
    </r>
    <r>
      <rPr>
        <b/>
        <vertAlign val="superscript"/>
        <sz val="10"/>
        <color theme="1"/>
        <rFont val="Times New Roman"/>
        <family val="1"/>
      </rPr>
      <t>2</t>
    </r>
  </si>
  <si>
    <r>
      <t>Total Price</t>
    </r>
    <r>
      <rPr>
        <b/>
        <vertAlign val="superscript"/>
        <sz val="10"/>
        <color theme="1"/>
        <rFont val="Times New Roman"/>
        <family val="1"/>
      </rPr>
      <t>2</t>
    </r>
  </si>
  <si>
    <t>Foreign Currency</t>
  </si>
  <si>
    <t>CIP</t>
  </si>
  <si>
    <t>(1)</t>
  </si>
  <si>
    <t>(2)</t>
  </si>
  <si>
    <t>(3)</t>
  </si>
  <si>
    <t>(1) x (3)</t>
  </si>
  <si>
    <t>69 KV GFI OHL</t>
  </si>
  <si>
    <t>69KV2ST</t>
  </si>
  <si>
    <t>STAY ASSEMBLIES</t>
  </si>
  <si>
    <t>69KV2ST01</t>
  </si>
  <si>
    <t>ea</t>
  </si>
  <si>
    <t>69KV3SP</t>
  </si>
  <si>
    <t>STEEL POLES</t>
  </si>
  <si>
    <t>69KV3SP02</t>
  </si>
  <si>
    <t>69KV3SP04</t>
  </si>
  <si>
    <t>69KV3SP05</t>
  </si>
  <si>
    <t>69KV4BR</t>
  </si>
  <si>
    <t>BRACES</t>
  </si>
  <si>
    <t>69KV4BR01</t>
  </si>
  <si>
    <t>69KV5LP</t>
  </si>
  <si>
    <t>LINE POST INSULATOR ASSEMBLIES</t>
  </si>
  <si>
    <t>69KV5LP01</t>
  </si>
  <si>
    <t>69KV5LP02</t>
  </si>
  <si>
    <t>69KV6TA</t>
  </si>
  <si>
    <t>STRAIN INSULATOR ASSEMBLIES</t>
  </si>
  <si>
    <t>69KV6TA01</t>
  </si>
  <si>
    <t>6TA02</t>
  </si>
  <si>
    <t>6TA03</t>
  </si>
  <si>
    <t>69KV6TA04</t>
  </si>
  <si>
    <t>69KV7SA</t>
  </si>
  <si>
    <t>OPGW SUSPENION ASSEMBLIES</t>
  </si>
  <si>
    <t>69KV7SA02</t>
  </si>
  <si>
    <t>69KV8CL</t>
  </si>
  <si>
    <t>S/W CLAMP ASSEMBLIES</t>
  </si>
  <si>
    <t>69KV8CL02</t>
  </si>
  <si>
    <t>69KV9CO</t>
  </si>
  <si>
    <t>CONDUCTORS, S/W, OPGW</t>
  </si>
  <si>
    <t>69KV9CO01</t>
  </si>
  <si>
    <t>m</t>
  </si>
  <si>
    <t>69KV9CO02</t>
  </si>
  <si>
    <t>69KV9CO03</t>
  </si>
  <si>
    <t>69KV11SI</t>
  </si>
  <si>
    <t>SPARE PARTS</t>
  </si>
  <si>
    <t>33 KV TRAFALGAR CLIFF OHL</t>
  </si>
  <si>
    <t>33KV2ST</t>
  </si>
  <si>
    <t>33KV2ST01</t>
  </si>
  <si>
    <t>Guy Property: M24 Stay Rod and guy assembly</t>
  </si>
  <si>
    <t>33KV3SP</t>
  </si>
  <si>
    <t>33KV3SP05</t>
  </si>
  <si>
    <t>Complete Type C tripple pole tower (16m)</t>
  </si>
  <si>
    <t>33KV4BR</t>
  </si>
  <si>
    <t>33KV4BR01</t>
  </si>
  <si>
    <t>Brace tie strap for Type C tripple pole</t>
  </si>
  <si>
    <t>33KV5LP</t>
  </si>
  <si>
    <t>33KV5LP02</t>
  </si>
  <si>
    <t>33KV6TA</t>
  </si>
  <si>
    <t>Strain Insulator OPGW assembly (100kN)</t>
  </si>
  <si>
    <t>Shield wire tension assembly (100kN)</t>
  </si>
  <si>
    <t>33KV6TA01</t>
  </si>
  <si>
    <t>33KV9CO</t>
  </si>
  <si>
    <t>33KV9CO01</t>
  </si>
  <si>
    <t>Phase Conductor: Guinea ACSR/aw (Aluminium clad steel)</t>
  </si>
  <si>
    <t>33KV9CO02</t>
  </si>
  <si>
    <t>33KV9CO03</t>
  </si>
  <si>
    <t>Shield wire: 7 x 3.35 Galvanised HSS steel Wire</t>
  </si>
  <si>
    <t>TOTAL (to Schedule No. 5. Grand Summary)</t>
  </si>
  <si>
    <r>
      <t>3</t>
    </r>
    <r>
      <rPr>
        <sz val="10"/>
        <color theme="1"/>
        <rFont val="Times New Roman"/>
        <family val="1"/>
      </rPr>
      <t xml:space="preserve"> Quatities are Indicative and the Total is a lumpsum price.</t>
    </r>
  </si>
  <si>
    <t>Row #</t>
  </si>
  <si>
    <t>Stock Number</t>
  </si>
  <si>
    <t>Quantity</t>
  </si>
  <si>
    <t>Unit of Measure</t>
  </si>
  <si>
    <t>Material Unit Cost</t>
  </si>
  <si>
    <t>Total Material Cost</t>
  </si>
  <si>
    <t>Labor Unit Cost</t>
  </si>
  <si>
    <t>Total Labor Cost</t>
  </si>
  <si>
    <t>Total Cost</t>
  </si>
  <si>
    <t>1FO01</t>
  </si>
  <si>
    <t>Foundation for one pole of a Type A guyed suspension tower</t>
  </si>
  <si>
    <t>Each</t>
  </si>
  <si>
    <t>1FO03</t>
  </si>
  <si>
    <t>Foundation for one pole of a Type B angle tens tower</t>
  </si>
  <si>
    <t>1FO04</t>
  </si>
  <si>
    <t>Foundation for one pole of a Type C angle tens tower</t>
  </si>
  <si>
    <t>2ST01</t>
  </si>
  <si>
    <t>Guy property: M24 Stay Rod and guy assy</t>
  </si>
  <si>
    <t>3SP02</t>
  </si>
  <si>
    <t>Steel Pole property: 19m Pole for Type A suspension tower</t>
  </si>
  <si>
    <t>3SP04</t>
  </si>
  <si>
    <t>Steel Pole property: 20m Pole for Type B angle tens tower.</t>
  </si>
  <si>
    <t>3SP05</t>
  </si>
  <si>
    <t>Steel Pole property: 18m Pole for Type C tripple pole tower</t>
  </si>
  <si>
    <t>4BR01</t>
  </si>
  <si>
    <t>Brace property: Brace tie strap for Type C tripple pole</t>
  </si>
  <si>
    <t>5LP01</t>
  </si>
  <si>
    <t>Post property:132kV Braced LP OB-HV-522008-511007</t>
  </si>
  <si>
    <t>5LP02</t>
  </si>
  <si>
    <t>Post property: 72kV Jumper Post insulator</t>
  </si>
  <si>
    <t>6TA01</t>
  </si>
  <si>
    <t>Strain property: Shield Wire tension assy (100kN)</t>
  </si>
  <si>
    <t>6TA04</t>
  </si>
  <si>
    <t>7SA02</t>
  </si>
  <si>
    <t>8CL02</t>
  </si>
  <si>
    <t>Clamp property: Shield wire clamp assy</t>
  </si>
  <si>
    <t>9CO01</t>
  </si>
  <si>
    <t xml:space="preserve">Phase Conductor: Guinea ACSR/aw (Aluminium clad steel) </t>
  </si>
  <si>
    <t>9CO02</t>
  </si>
  <si>
    <t xml:space="preserve">OPGW: OPGW AFL OPGW 48 Fiber AlumaCore AC-53/449 </t>
  </si>
  <si>
    <t>9CO03</t>
  </si>
  <si>
    <t>Schedule 1 Plant and Mandatory Spare Parts Supplied from Abroad</t>
  </si>
  <si>
    <t>11SI01</t>
  </si>
  <si>
    <t>Set of aluminium emergency restoration structures</t>
  </si>
  <si>
    <t>11SI02</t>
  </si>
  <si>
    <t>Complete Type A suspension structure.</t>
  </si>
  <si>
    <t>11SI03</t>
  </si>
  <si>
    <t>Complete Type B angle structure.</t>
  </si>
  <si>
    <t>11SI04</t>
  </si>
  <si>
    <t>Complete Type C angle structure.</t>
  </si>
  <si>
    <t>Schedule 4 Installation</t>
  </si>
  <si>
    <t>2MO01</t>
  </si>
  <si>
    <t>Site Establishment (Lumpsum))</t>
  </si>
  <si>
    <t>3AR01</t>
  </si>
  <si>
    <t>Access roads (Lumpsum)</t>
  </si>
  <si>
    <t>4BC01</t>
  </si>
  <si>
    <t>Bush clearing (Lumpsum)</t>
  </si>
  <si>
    <t>5ER01</t>
  </si>
  <si>
    <t>Structure erection (Lumpsum)</t>
  </si>
  <si>
    <t>6SG01</t>
  </si>
  <si>
    <t>Stringing of Conductor (Lumpsum)</t>
  </si>
  <si>
    <t>6SG02</t>
  </si>
  <si>
    <t>Stringing of OPGW (Lumpsum)</t>
  </si>
  <si>
    <t>6SG03</t>
  </si>
  <si>
    <t>Stringing of Shield Wire (Lumpsum)</t>
  </si>
  <si>
    <t>7HE01</t>
  </si>
  <si>
    <t>Helicopter Work (Lumpsum)</t>
  </si>
  <si>
    <t>Schedule 3 Design Services</t>
  </si>
  <si>
    <t>SC0301</t>
  </si>
  <si>
    <t>Lidar Survey</t>
  </si>
  <si>
    <t>SC0302</t>
  </si>
  <si>
    <t>Manual  Survey services</t>
  </si>
  <si>
    <t>SC0303</t>
  </si>
  <si>
    <t>Structure and Line design</t>
  </si>
  <si>
    <t>SC0304</t>
  </si>
  <si>
    <t>Testing Services</t>
  </si>
  <si>
    <t>SC0305</t>
  </si>
  <si>
    <t>Design Software</t>
  </si>
  <si>
    <t>SC0306</t>
  </si>
  <si>
    <t>Training</t>
  </si>
  <si>
    <t>69KV10E</t>
  </si>
  <si>
    <t>69KV10E01</t>
  </si>
  <si>
    <t>6m counterpoise earth strap totether with earth spike</t>
  </si>
  <si>
    <t>69kV TOWER EARTHING</t>
  </si>
  <si>
    <t>33KV10E</t>
  </si>
  <si>
    <t>33KV10E01</t>
  </si>
  <si>
    <t>33kV TOWER EARTHING</t>
  </si>
  <si>
    <t>Note:
Complete M24 adjustable stay rod assembly, complete with backing plate, base plate. 
Refer to OHL ANNEX 4 (Stay assemblies)</t>
  </si>
  <si>
    <t>Note:
Galvanised Steel Poles - Supply and delivery to site of galvanised steel sectional monopoles as follows:
- Top, mid, and / or bottom sections connected by means of a telescopic slip joint.
- The bottom section lengths of tripple pole sections, are to be determined prior to manufacture, in order to compensate for embedment on side-slope.
- To be supplied complete with all necessary attachment brackets for line hardware attachments, stays, climbing cleats, lifting and assemby lugs.
- To be fully hot dip galvanised.
Refer to OHL ANNEX 1 (Structures)</t>
  </si>
  <si>
    <t>Note:
Brace tie strap for Type C tripple pole tower.
Complete with all necessary attachment brackets for linking left, mid and right poles of together of tripple pole structures.</t>
  </si>
  <si>
    <t>Note:
OPGW non-ins susp AGS unit
Non-insulated OPGW suspension AGS assembly, for use on Type A structures, complete with armour rods vibration dampers, suitable for span.
Refer to OHL ANNEX 2 (Line Hardware)</t>
  </si>
  <si>
    <t>Note:
Brace tie strap for Type C tripple pole tower. Complete with all necessary attachment brackets for linking left, mid and right poles of together of tripple pole structures.</t>
  </si>
  <si>
    <t>33KV11SI</t>
  </si>
  <si>
    <t>Note:
The Counterpoise Earth Galvanised Flat steel strip shall be 6m x 50mm x 50mm x 5mm. 
The Connection to the Pole end shall be bolted to earth lug on the pole using M12 gavanised Botl,nut and washer.
Optional addidinal Earth Connection Electrode End shall be installed, if 20 ohms is not achievable. The Connection Electrode End shall be Bolted connection to tinned 16mm copper earth spike using a paralel groove clamp.
Refer to OHL ANNEX 3 (Conductors)</t>
  </si>
  <si>
    <t xml:space="preserve">Post property: 115 to 138kV Braced LP </t>
  </si>
  <si>
    <r>
      <t xml:space="preserve">Note:
</t>
    </r>
    <r>
      <rPr>
        <u/>
        <sz val="8"/>
        <color rgb="FFFF0000"/>
        <rFont val="Times New Roman"/>
        <family val="1"/>
      </rPr>
      <t xml:space="preserve">115 to 138kV Braced LP </t>
    </r>
    <r>
      <rPr>
        <sz val="8"/>
        <color rgb="FFFF0000"/>
        <rFont val="Times New Roman"/>
        <family val="1"/>
      </rPr>
      <t xml:space="preserve">
Braced Line Post Insulator assembly for use on Type A intermediate structures. Complete with gain base, armour grip suspension unit, all necessary line hardware, and vibration dampers suitable for applicable span lengths. Compatible with ACSR Guinea / AW conductor.</t>
    </r>
    <r>
      <rPr>
        <u/>
        <sz val="8"/>
        <color rgb="FFFF0000"/>
        <rFont val="Times New Roman"/>
        <family val="1"/>
      </rPr>
      <t xml:space="preserve">
72kV Jumper Post insulator </t>
    </r>
    <r>
      <rPr>
        <sz val="8"/>
        <color rgb="FFFF0000"/>
        <rFont val="Times New Roman"/>
        <family val="1"/>
      </rPr>
      <t xml:space="preserve">
Jumper Line Post Insulator assembly for use on Type B and C tension structures Complete with gain base, trunion clamp, all necessary line hardware. Suitable for ACSR Guinea / AW conductor.
Refer OHL ANNEX 2 (Line Hardware)</t>
    </r>
  </si>
  <si>
    <r>
      <t xml:space="preserve">Note:
</t>
    </r>
    <r>
      <rPr>
        <u/>
        <sz val="8"/>
        <color rgb="FFFF0000"/>
        <rFont val="Times New Roman"/>
        <family val="1"/>
      </rPr>
      <t>72kV Twin Tens Ins assy</t>
    </r>
    <r>
      <rPr>
        <sz val="8"/>
        <color rgb="FFFF0000"/>
        <rFont val="Times New Roman"/>
        <family val="1"/>
      </rPr>
      <t xml:space="preserve">
72kV Twin Tension Insulator assembly for Type C structures, complete with all necessary hardware, and vibration dampers, suitable for span lengths. Compatible with ACSR Guinea / AW conductor.
</t>
    </r>
    <r>
      <rPr>
        <u/>
        <sz val="8"/>
        <color rgb="FFFF0000"/>
        <rFont val="Times New Roman"/>
        <family val="1"/>
      </rPr>
      <t>OPGW tension assy (100kN)</t>
    </r>
    <r>
      <rPr>
        <sz val="8"/>
        <color rgb="FFFF0000"/>
        <rFont val="Times New Roman"/>
        <family val="1"/>
      </rPr>
      <t xml:space="preserve">
OPGW tension assembly for Type B &amp; C structures, complete with all necessary hardware, and vibration dampers, suitable for span lengths. Compatible with AFL OPGW 48 Fiber AlumaCore AC-53/449.
</t>
    </r>
    <r>
      <rPr>
        <u/>
        <sz val="8"/>
        <color rgb="FFFF0000"/>
        <rFont val="Times New Roman"/>
        <family val="1"/>
      </rPr>
      <t>Shield wire tension assy (100kN)</t>
    </r>
    <r>
      <rPr>
        <sz val="8"/>
        <color rgb="FFFF0000"/>
        <rFont val="Times New Roman"/>
        <family val="1"/>
      </rPr>
      <t xml:space="preserve">
Shield wire tension assembly for Type B &amp; C structures, complete with all necessary hardware, and vibration dampers, suitable for span lengths. Compatible with 7 x 3.35 Galvanised HSS steel Wire.
</t>
    </r>
    <r>
      <rPr>
        <u/>
        <sz val="8"/>
        <color rgb="FFFF0000"/>
        <rFont val="Times New Roman"/>
        <family val="1"/>
      </rPr>
      <t>72kV Tens Ins assy</t>
    </r>
    <r>
      <rPr>
        <sz val="8"/>
        <color rgb="FFFF0000"/>
        <rFont val="Times New Roman"/>
        <family val="1"/>
      </rPr>
      <t xml:space="preserve">
72kV Single Tension Insulator assembly for use on type B structures. Complete with all necessary hardware, and vibration dampers, suitable for applicable span lengths. Compatible with ACSR Guinea / AW conductor.
Refer OHL ANNEX 2 (Line Hardware)</t>
    </r>
  </si>
  <si>
    <t>Note:
72kV Jumper Post insulator (operated at 33kV) - Jumper Line Post Insulator assembly for use on Type B and C tension structures. Complete with gain base, trunion clamp and all necessary line hardware. Compatible with ACSR Guinea / AW conductor.
Refer OHL ANNEX 2 (Line Hardware)</t>
  </si>
  <si>
    <t>Note:
The Counterpoise Earth Galvanised Flat steel strip shall be 6m x 50mm x 50mm x 5mm, and shall be installed at each steel pole.
The Connection to the Pole end shall be bolted to earth lug on the pole using M12 gavanised Bolt, nut and washer.
Optional addidinal Earth Connection Electrode End shall be installed, if 20 ohms is not achievable. The Connection Electrode End shall be a Bolted connection to tinned 16mm copper earth spike, using a paralel groove clamp.
Refer to OHL ANNEX 3 (Conductors)</t>
  </si>
  <si>
    <t>Note:
Shield wire Clamp assembly
Shield wire clamp, for use on Type A structures, complete with armour rods and vibration dampers suitable for span lengths. Compatible with 7 x 3.35 Galvanised HSS steel Wire.
Refer to OHL ANNEX 2 (Line Hardware)</t>
  </si>
  <si>
    <t>VIBRATION DAMPERS</t>
  </si>
  <si>
    <t>69KV12VD</t>
  </si>
  <si>
    <t>69KV12VD01</t>
  </si>
  <si>
    <t>69KV12VD02</t>
  </si>
  <si>
    <t>Stockbridge vibration dampers for Phase conductor</t>
  </si>
  <si>
    <t>Spiral vibration dampers for OPGW</t>
  </si>
  <si>
    <t>69KV12VD03</t>
  </si>
  <si>
    <t>Spiral vibration dampers for Shield Wire</t>
  </si>
  <si>
    <t>33KV12VD</t>
  </si>
  <si>
    <t>33KV12VD01</t>
  </si>
  <si>
    <t>33KV12VD02</t>
  </si>
  <si>
    <t>33KV12VD03</t>
  </si>
  <si>
    <t>Strain property: 72kV Twin Tens Ins assy (110kN)</t>
  </si>
  <si>
    <t>Strain property: OPGW tension assy (100kN)</t>
  </si>
  <si>
    <t>Strain property: 72kV Tens Ins assy (110kN)</t>
  </si>
  <si>
    <t>Suspension property: OPGW non-ins susp AGS unit (100kN)</t>
  </si>
  <si>
    <t>Post property: 72kV Jumper Post insulator (22kN)</t>
  </si>
  <si>
    <t>Note:
Adjustable M24 Stay Assembly. Complete M24 adjustable stay rod assembly, complete with backing plate, base plate, including stay wire (1770MPa steel grade HSS stranded steel Steel Galv).
Refer to OHL ANNEX 4 (Stay assemblies)</t>
  </si>
  <si>
    <t>Note:
One set of modular aluminium emergency restoration structures, complete with all necessary erection tools and equipment, in order to restore 1km of 69kV or 33kV line. The guyed structures, must be configurable as angle tension or intermediate structures.
Refer to OHL ANNEX 10 (Emergency Restoration System)</t>
  </si>
  <si>
    <t>Stockbridge vibration dampers for OPGW</t>
  </si>
  <si>
    <t>Stockbridge vibration dampers for Shield Wire</t>
  </si>
  <si>
    <t xml:space="preserve">Note:
Stockbridge vibration dampers for Phase conductor compatible with Guinea ACSR/aw (Aluminium clad steel).  
Stockbridge vibration dampers for OPGW, compatible with 10.5mm, 48 Fiber OPGW.
Stockbridge vibration dampers for Shield Wire, compatible with 7 x 3.35 Galvanised HSS steel Wire.
Refer to OHL ANNEX 2 (Line hardware) </t>
  </si>
  <si>
    <t>Note:
Complete Type A 69kV suspension structure. Including stay rod assemblies, stay wire, and all necessary Line hardware assemblies, and all necessary tools and equipment required for emergency replacement.
Refer to OHL ANNEX 1 (Structures)</t>
  </si>
  <si>
    <t>Note:
Complete Type B 69kV tension structure. Including stay rod assemblies, stay wire, and all necessary Line hardware assemblies, and all necessary tools and equipment required for emergency replacement.
Refer to OHL ANNEX 1 (Structures)</t>
  </si>
  <si>
    <t>Note:
Complete Type C 69kV tension structure. Including three poles, stay rod assemblies, stay wire, and all necessary line hardware assemblies, and all necessary tools and equipment required for emergency replacement.
Refer to OHL ANNEX 1 (Structures)</t>
  </si>
  <si>
    <t xml:space="preserve">OPGW: 10.5mm, 48 Fiber OPGW </t>
  </si>
  <si>
    <t>Note:
The 33kV line length is approximately 320m (0.320km).
Phase Conductor (320m x 3) - Guinea ACSR/aw (Aluminium clad steel)
OPGW (320m x 1) - 10.5mm, 48 Fiber OPGW
Shield Wire (320m x 1) - 7 x 3.35 Galvanised HSS steel Wire
Refer to OHL ANNEX 3 (Conductors)</t>
  </si>
  <si>
    <t xml:space="preserve">OPGW: OPGW 10.5mm, 48 Fiber </t>
  </si>
  <si>
    <t>Note:
The 69kV line length is approximately 4800m (4.8km).
Phase Conductor (4800m x 3): Guinea ACSR/aw (Aluminium clad steel)
OPGW (4800m x 1): 10.5mm, 48 Fiber OPGW
Shield Wire (2781m x 1): 7 x 3.35 Galvanised HSS steel Wire
Refer to OHL ANNEX 3 (Conductors)</t>
  </si>
  <si>
    <r>
      <t xml:space="preserve">Note:
</t>
    </r>
    <r>
      <rPr>
        <u/>
        <sz val="8"/>
        <color rgb="FFFF0000"/>
        <rFont val="Times New Roman"/>
        <family val="1"/>
      </rPr>
      <t xml:space="preserve">72kV Twin Tens Ins assy, </t>
    </r>
    <r>
      <rPr>
        <sz val="8"/>
        <color rgb="FFFF0000"/>
        <rFont val="Times New Roman"/>
        <family val="1"/>
      </rPr>
      <t xml:space="preserve">operating at 33kV - Twin Tension Insulator assembly for Type C structures. Complete with all necessary hardware, and vibration dampers, suitable for span lengths. Compatible with ACSR Guinea / AW conductor.
</t>
    </r>
    <r>
      <rPr>
        <u/>
        <sz val="8"/>
        <color rgb="FFFF0000"/>
        <rFont val="Times New Roman"/>
        <family val="1"/>
      </rPr>
      <t>OPGW tension assy (100kN)</t>
    </r>
    <r>
      <rPr>
        <sz val="8"/>
        <color rgb="FFFF0000"/>
        <rFont val="Times New Roman"/>
        <family val="1"/>
      </rPr>
      <t xml:space="preserve"> - OPGW tension assembly for Type C 33kV structures. Complete with all necessary hardware, and vibration dampers, suitable for span lengths. Compatible with 10.5mm, 48 Fiber OPGW.
</t>
    </r>
    <r>
      <rPr>
        <u/>
        <sz val="8"/>
        <color rgb="FFFF0000"/>
        <rFont val="Times New Roman"/>
        <family val="1"/>
      </rPr>
      <t>Shield wire tension assy (100kN)</t>
    </r>
    <r>
      <rPr>
        <sz val="8"/>
        <color rgb="FFFF0000"/>
        <rFont val="Times New Roman"/>
        <family val="1"/>
      </rPr>
      <t xml:space="preserve"> - Shield wire tension assembly for Type C 33kV structures. Complete with all necessary hardware, and vibration dampers, suitable for span lengths. Compatible with 7 x 3.35 Galvanised HSS steel Wire.
Refer OHL ANNEX 2 (Line Hardware)</t>
    </r>
  </si>
  <si>
    <t>Note:
Stockbridge vibration dampers for Phase conductor compatible with Guinea ACSR/aw (Aluminium clad steel).  
Stockbridge vibration dampers for OPGW, compatible with 10.5mm, 48 Fiber OPGW
Stockbridge vibration dampers for Shield Wire, compatible with 7 x 3.35 Galvanised HSS steel Wire
Refer OHL ANNEX 2 (Line Hardware)</t>
  </si>
  <si>
    <t>Note:
Complete Type C 33kV tension structure. Including three poles, stay rod assemblies, stay wire, and all necessary line hardware assemblies, and all necessary tools and equipment required for emergency replacement.
Refer to OHL ANNEX 10 (Emergency Restoration System)</t>
  </si>
  <si>
    <t>Steel Pole property: 16m 33kV Pole for Type C tripple pole tower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</si>
</sst>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Calibri"/>
      <family val="2"/>
      <scheme val="minor"/>
    </font>
    <font>
      <b/>
      <sz val="18"/>
      <color theme="1"/>
      <name val="Times New Roman"/>
      <family val="1"/>
    </font>
    <font>
      <b/>
      <sz val="16"/>
      <color theme="1"/>
      <name val="Times New Roman"/>
      <family val="1"/>
    </font>
    <font>
      <sz val="10"/>
      <color theme="1"/>
      <name val="Times New Roman"/>
      <family val="1"/>
    </font>
    <font>
      <sz val="12"/>
      <color theme="1"/>
      <name val="Times New Roman"/>
      <family val="1"/>
    </font>
    <font>
      <sz val="9"/>
      <color theme="1"/>
      <name val="Times New Roman"/>
      <family val="1"/>
    </font>
    <font>
      <vertAlign val="superscript"/>
      <sz val="9"/>
      <color theme="1"/>
      <name val="Times New Roman"/>
      <family val="1"/>
    </font>
    <font>
      <b/>
      <sz val="12"/>
      <color theme="1"/>
      <name val="Times New Roman"/>
      <family val="1"/>
    </font>
    <font>
      <b/>
      <sz val="10"/>
      <color theme="1"/>
      <name val="Times New Roman"/>
      <family val="1"/>
    </font>
    <font>
      <b/>
      <sz val="11"/>
      <color theme="1"/>
      <name val="Times New Roman"/>
      <family val="1"/>
    </font>
    <font>
      <b/>
      <i/>
      <sz val="10"/>
      <color theme="1"/>
      <name val="Times New Roman"/>
      <family val="1"/>
    </font>
    <font>
      <sz val="11"/>
      <color theme="0"/>
      <name val="Calibri"/>
      <family val="2"/>
      <scheme val="minor"/>
    </font>
    <font>
      <sz val="10"/>
      <color theme="1"/>
      <name val="Calibri"/>
      <family val="2"/>
      <scheme val="minor"/>
    </font>
    <font>
      <sz val="11"/>
      <color theme="1"/>
      <name val="Times New Roman"/>
      <family val="1"/>
    </font>
    <font>
      <sz val="8"/>
      <color theme="1"/>
      <name val="Times New Roman"/>
      <family val="1"/>
    </font>
    <font>
      <b/>
      <vertAlign val="superscript"/>
      <sz val="10"/>
      <color theme="1"/>
      <name val="Times New Roman"/>
      <family val="1"/>
    </font>
    <font>
      <vertAlign val="superscript"/>
      <sz val="10"/>
      <color theme="1"/>
      <name val="Times New Roman"/>
      <family val="1"/>
    </font>
    <font>
      <sz val="11"/>
      <name val="Times New Roman"/>
      <family val="1"/>
    </font>
    <font>
      <b/>
      <sz val="14"/>
      <color theme="1"/>
      <name val="Times New Roman"/>
      <family val="1"/>
    </font>
    <font>
      <b/>
      <i/>
      <sz val="14"/>
      <color theme="1"/>
      <name val="Times New Roman"/>
      <family val="1"/>
    </font>
    <font>
      <b/>
      <sz val="10"/>
      <color theme="1"/>
      <name val="Calibri"/>
      <family val="2"/>
    </font>
    <font>
      <sz val="10"/>
      <color rgb="FFFF0000"/>
      <name val="Times New Roman"/>
      <family val="1"/>
    </font>
    <font>
      <sz val="8"/>
      <color rgb="FFFF0000"/>
      <name val="Times New Roman"/>
      <family val="1"/>
    </font>
    <font>
      <u/>
      <sz val="8"/>
      <color rgb="FFFF0000"/>
      <name val="Times New Roman"/>
      <family val="1"/>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s>
  <cellStyleXfs count="1">
    <xf numFmtId="0" fontId="0" fillId="0" borderId="0"/>
  </cellStyleXfs>
  <cellXfs count="147">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2" fontId="3" fillId="0" borderId="7" xfId="0" applyNumberFormat="1" applyFont="1" applyBorder="1" applyAlignment="1">
      <alignment horizontal="righ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0" fillId="0" borderId="0" xfId="0" applyAlignment="1">
      <alignment horizontal="center"/>
    </xf>
    <xf numFmtId="17" fontId="0" fillId="0" borderId="0" xfId="0" applyNumberFormat="1"/>
    <xf numFmtId="0" fontId="0" fillId="2" borderId="0" xfId="0" applyFill="1"/>
    <xf numFmtId="0" fontId="0" fillId="2" borderId="0" xfId="0" applyFill="1" applyAlignment="1">
      <alignment horizontal="center"/>
    </xf>
    <xf numFmtId="17" fontId="0" fillId="2" borderId="0" xfId="0" applyNumberFormat="1" applyFill="1"/>
    <xf numFmtId="0" fontId="0" fillId="3" borderId="0" xfId="0" applyFill="1"/>
    <xf numFmtId="0" fontId="0" fillId="3" borderId="0" xfId="0" applyFill="1" applyAlignment="1">
      <alignment horizontal="center"/>
    </xf>
    <xf numFmtId="17" fontId="0" fillId="3" borderId="0" xfId="0" applyNumberFormat="1" applyFill="1"/>
    <xf numFmtId="0" fontId="0" fillId="4" borderId="0" xfId="0" applyFill="1" applyAlignment="1">
      <alignment horizontal="center"/>
    </xf>
    <xf numFmtId="0" fontId="5" fillId="0" borderId="0" xfId="0" applyFont="1" applyAlignment="1">
      <alignment horizontal="center" vertical="center" wrapText="1"/>
    </xf>
    <xf numFmtId="0" fontId="4" fillId="0" borderId="0" xfId="0" applyFont="1" applyAlignment="1">
      <alignment horizontal="center" vertical="center"/>
    </xf>
    <xf numFmtId="0" fontId="0" fillId="5" borderId="0" xfId="0" applyFill="1"/>
    <xf numFmtId="0" fontId="0" fillId="5" borderId="0" xfId="0" applyFill="1" applyAlignment="1">
      <alignment horizontal="center"/>
    </xf>
    <xf numFmtId="17" fontId="0" fillId="5" borderId="0" xfId="0" applyNumberFormat="1" applyFill="1"/>
    <xf numFmtId="0" fontId="0" fillId="4" borderId="0" xfId="0" applyFill="1"/>
    <xf numFmtId="17" fontId="0" fillId="4" borderId="0" xfId="0" applyNumberFormat="1" applyFill="1"/>
    <xf numFmtId="0" fontId="12" fillId="2" borderId="0" xfId="0" applyFont="1" applyFill="1" applyAlignment="1" applyProtection="1">
      <alignment horizontal="center" vertical="top"/>
      <protection hidden="1"/>
    </xf>
    <xf numFmtId="0" fontId="0" fillId="2" borderId="0" xfId="0" applyFill="1" applyAlignment="1" applyProtection="1">
      <alignment vertical="top"/>
      <protection hidden="1"/>
    </xf>
    <xf numFmtId="0" fontId="2" fillId="0" borderId="0" xfId="0" applyFont="1" applyAlignment="1">
      <alignment vertical="center"/>
    </xf>
    <xf numFmtId="0" fontId="8"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applyFont="1" applyBorder="1" applyAlignment="1">
      <alignment vertical="center" wrapText="1"/>
    </xf>
    <xf numFmtId="0" fontId="3" fillId="0" borderId="20" xfId="0" applyFont="1" applyBorder="1" applyAlignment="1">
      <alignment horizontal="center" vertical="center" wrapText="1"/>
    </xf>
    <xf numFmtId="2" fontId="3" fillId="0" borderId="20" xfId="0" applyNumberFormat="1" applyFont="1" applyBorder="1" applyAlignment="1">
      <alignment horizontal="right" vertical="center" wrapText="1"/>
    </xf>
    <xf numFmtId="0" fontId="8" fillId="0" borderId="19" xfId="0" applyFont="1" applyBorder="1" applyAlignment="1">
      <alignment vertical="center" wrapText="1"/>
    </xf>
    <xf numFmtId="0" fontId="3" fillId="0" borderId="21" xfId="0" applyFont="1" applyBorder="1" applyAlignment="1">
      <alignment vertical="center" wrapText="1"/>
    </xf>
    <xf numFmtId="0" fontId="3" fillId="0" borderId="21" xfId="0" applyFont="1" applyBorder="1" applyAlignment="1">
      <alignment horizontal="center" vertical="center" wrapText="1"/>
    </xf>
    <xf numFmtId="0" fontId="8" fillId="0" borderId="19" xfId="0" applyFont="1" applyBorder="1" applyAlignment="1">
      <alignment horizontal="left" vertical="center" wrapText="1"/>
    </xf>
    <xf numFmtId="0" fontId="3" fillId="0" borderId="19" xfId="0" applyFont="1" applyBorder="1" applyAlignment="1">
      <alignment horizontal="right" vertical="center" wrapText="1"/>
    </xf>
    <xf numFmtId="0" fontId="3" fillId="0" borderId="11" xfId="0" applyFont="1" applyBorder="1" applyAlignment="1">
      <alignment horizontal="center" vertical="center" wrapText="1"/>
    </xf>
    <xf numFmtId="0" fontId="10" fillId="0" borderId="1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7" fillId="0" borderId="13" xfId="0" applyFont="1" applyBorder="1" applyAlignment="1">
      <alignment horizontal="right" vertical="center"/>
    </xf>
    <xf numFmtId="0" fontId="3" fillId="0" borderId="3" xfId="0" applyFont="1" applyBorder="1" applyAlignment="1">
      <alignment horizontal="center" vertical="center" wrapText="1"/>
    </xf>
    <xf numFmtId="0" fontId="3" fillId="0" borderId="3" xfId="0" applyFont="1" applyBorder="1" applyAlignment="1">
      <alignment horizontal="right" vertical="center" wrapText="1"/>
    </xf>
    <xf numFmtId="0" fontId="6" fillId="0" borderId="0" xfId="0" applyFont="1" applyAlignment="1">
      <alignment horizontal="left" vertical="center" wrapText="1"/>
    </xf>
    <xf numFmtId="0" fontId="2" fillId="0" borderId="10" xfId="0" applyFont="1" applyBorder="1" applyAlignment="1">
      <alignment horizontal="center" vertical="center"/>
    </xf>
    <xf numFmtId="0" fontId="13" fillId="0" borderId="0" xfId="0" applyFont="1"/>
    <xf numFmtId="0" fontId="4" fillId="0" borderId="13" xfId="0" applyFont="1" applyBorder="1" applyAlignment="1">
      <alignment horizontal="right" vertical="center" wrapText="1"/>
    </xf>
    <xf numFmtId="2" fontId="4" fillId="0" borderId="14" xfId="0" applyNumberFormat="1" applyFont="1" applyBorder="1" applyAlignment="1">
      <alignment horizontal="right" vertical="center" wrapText="1"/>
    </xf>
    <xf numFmtId="0" fontId="10" fillId="0" borderId="11" xfId="0" quotePrefix="1" applyFont="1" applyBorder="1" applyAlignment="1">
      <alignment horizontal="center" vertical="center" wrapText="1"/>
    </xf>
    <xf numFmtId="0" fontId="10" fillId="0" borderId="11" xfId="0" applyFont="1" applyBorder="1" applyAlignment="1">
      <alignment horizontal="center" vertical="center" wrapText="1"/>
    </xf>
    <xf numFmtId="0" fontId="13" fillId="0" borderId="0" xfId="0" applyFont="1" applyAlignment="1">
      <alignment horizontal="center"/>
    </xf>
    <xf numFmtId="0" fontId="8" fillId="0" borderId="5" xfId="0" applyFont="1" applyBorder="1" applyAlignment="1">
      <alignment vertical="center" wrapText="1"/>
    </xf>
    <xf numFmtId="0" fontId="8" fillId="0" borderId="0" xfId="0" applyFont="1" applyAlignment="1">
      <alignment horizontal="center" vertical="top" wrapText="1"/>
    </xf>
    <xf numFmtId="0" fontId="10"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vertical="center" wrapText="1"/>
    </xf>
    <xf numFmtId="0" fontId="10" fillId="0" borderId="7"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6" xfId="0" quotePrefix="1" applyFont="1" applyBorder="1" applyAlignment="1">
      <alignment horizontal="center" vertical="center" wrapText="1"/>
    </xf>
    <xf numFmtId="0" fontId="10" fillId="0" borderId="7" xfId="0" applyFont="1" applyBorder="1" applyAlignment="1">
      <alignment horizontal="center" vertical="center" wrapText="1"/>
    </xf>
    <xf numFmtId="0" fontId="8" fillId="0" borderId="21" xfId="0" applyFont="1" applyBorder="1" applyAlignment="1">
      <alignment horizontal="justify" vertical="center" wrapText="1"/>
    </xf>
    <xf numFmtId="0" fontId="10" fillId="0" borderId="20" xfId="0" quotePrefix="1" applyFont="1" applyBorder="1" applyAlignment="1">
      <alignment horizontal="center" vertical="center" wrapText="1"/>
    </xf>
    <xf numFmtId="0" fontId="10" fillId="0" borderId="20" xfId="0" applyFont="1" applyBorder="1" applyAlignment="1">
      <alignment horizontal="center" vertical="center" wrapText="1"/>
    </xf>
    <xf numFmtId="0" fontId="13" fillId="0" borderId="3" xfId="0" applyFont="1" applyBorder="1"/>
    <xf numFmtId="0" fontId="2" fillId="0" borderId="0" xfId="0" applyFont="1"/>
    <xf numFmtId="0" fontId="13" fillId="0" borderId="0" xfId="0" applyFont="1" applyAlignment="1" applyProtection="1">
      <alignment horizontal="left" vertical="top" wrapText="1"/>
      <protection hidden="1"/>
    </xf>
    <xf numFmtId="0" fontId="14" fillId="0" borderId="0" xfId="0" applyFont="1" applyAlignment="1">
      <alignment vertical="top" wrapText="1"/>
    </xf>
    <xf numFmtId="0" fontId="14" fillId="0" borderId="0" xfId="0" applyFont="1" applyAlignment="1">
      <alignment wrapText="1"/>
    </xf>
    <xf numFmtId="0" fontId="13" fillId="0" borderId="0" xfId="0" applyFont="1" applyAlignment="1" applyProtection="1">
      <alignment vertical="top" wrapText="1"/>
      <protection hidden="1"/>
    </xf>
    <xf numFmtId="0" fontId="9" fillId="0" borderId="0" xfId="0" applyFont="1" applyAlignment="1" applyProtection="1">
      <alignment vertical="top" wrapText="1"/>
      <protection hidden="1"/>
    </xf>
    <xf numFmtId="0" fontId="17" fillId="0" borderId="0" xfId="0" applyFont="1" applyAlignment="1" applyProtection="1">
      <alignment vertical="top" wrapText="1"/>
      <protection hidden="1"/>
    </xf>
    <xf numFmtId="0" fontId="7" fillId="0" borderId="0" xfId="0" applyFont="1" applyAlignment="1">
      <alignment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7" xfId="0" applyFont="1" applyBorder="1" applyAlignment="1">
      <alignment horizontal="center" vertical="center" wrapText="1"/>
    </xf>
    <xf numFmtId="0" fontId="13" fillId="0" borderId="0" xfId="0" applyFont="1" applyAlignment="1" applyProtection="1">
      <alignment horizontal="center" vertical="top" wrapText="1"/>
      <protection hidden="1"/>
    </xf>
    <xf numFmtId="0" fontId="14" fillId="0" borderId="0" xfId="0" applyFont="1" applyAlignment="1">
      <alignment horizontal="center" wrapText="1"/>
    </xf>
    <xf numFmtId="0" fontId="9" fillId="0" borderId="0" xfId="0" applyFont="1" applyAlignment="1" applyProtection="1">
      <alignment horizontal="center" vertical="top" wrapText="1"/>
      <protection hidden="1"/>
    </xf>
    <xf numFmtId="0" fontId="17" fillId="0" borderId="0" xfId="0" applyFont="1" applyAlignment="1" applyProtection="1">
      <alignment horizontal="center" vertical="top" wrapText="1"/>
      <protection hidden="1"/>
    </xf>
    <xf numFmtId="0" fontId="7" fillId="0" borderId="0" xfId="0" applyFont="1" applyAlignment="1">
      <alignment horizontal="center" wrapText="1"/>
    </xf>
    <xf numFmtId="0" fontId="3" fillId="0" borderId="3" xfId="0" applyFont="1" applyBorder="1" applyAlignment="1">
      <alignment horizontal="left" vertical="center" wrapText="1"/>
    </xf>
    <xf numFmtId="0" fontId="8" fillId="0" borderId="14" xfId="0" applyFont="1" applyBorder="1" applyAlignment="1">
      <alignment horizontal="left" vertical="center" wrapText="1"/>
    </xf>
    <xf numFmtId="0" fontId="8" fillId="0" borderId="25" xfId="0" applyFont="1" applyBorder="1" applyAlignment="1">
      <alignment vertical="center" wrapText="1"/>
    </xf>
    <xf numFmtId="2" fontId="0" fillId="0" borderId="25" xfId="0" applyNumberFormat="1" applyBorder="1"/>
    <xf numFmtId="2" fontId="0" fillId="0" borderId="14" xfId="0" applyNumberFormat="1" applyBorder="1"/>
    <xf numFmtId="0" fontId="8" fillId="0" borderId="0" xfId="0" applyFont="1" applyAlignment="1">
      <alignment horizontal="center" vertical="center" wrapText="1"/>
    </xf>
    <xf numFmtId="0" fontId="8" fillId="6" borderId="19" xfId="0" applyFont="1" applyFill="1" applyBorder="1" applyAlignment="1">
      <alignment vertical="center" wrapText="1"/>
    </xf>
    <xf numFmtId="0" fontId="18" fillId="6" borderId="19" xfId="0" applyFont="1" applyFill="1" applyBorder="1" applyAlignment="1">
      <alignment vertical="center" wrapText="1"/>
    </xf>
    <xf numFmtId="0" fontId="8" fillId="6" borderId="21" xfId="0" applyFont="1" applyFill="1" applyBorder="1" applyAlignment="1">
      <alignment horizontal="justify" vertical="center" wrapText="1"/>
    </xf>
    <xf numFmtId="0" fontId="8" fillId="6" borderId="20" xfId="0" applyFont="1" applyFill="1" applyBorder="1" applyAlignment="1">
      <alignment horizontal="center" vertical="center" wrapText="1"/>
    </xf>
    <xf numFmtId="0" fontId="10" fillId="6" borderId="20" xfId="0" quotePrefix="1" applyFont="1" applyFill="1" applyBorder="1" applyAlignment="1">
      <alignment horizontal="center" vertical="center" wrapText="1"/>
    </xf>
    <xf numFmtId="0" fontId="10" fillId="6" borderId="21" xfId="0" quotePrefix="1"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8" fillId="6" borderId="21" xfId="0" applyFont="1" applyFill="1" applyBorder="1" applyAlignment="1">
      <alignment horizontal="justify" vertical="center" wrapText="1"/>
    </xf>
    <xf numFmtId="0" fontId="18" fillId="6" borderId="20" xfId="0" applyFont="1" applyFill="1" applyBorder="1" applyAlignment="1">
      <alignment horizontal="center" vertical="center" wrapText="1"/>
    </xf>
    <xf numFmtId="0" fontId="19" fillId="6" borderId="20" xfId="0" quotePrefix="1" applyFont="1" applyFill="1" applyBorder="1" applyAlignment="1">
      <alignment horizontal="center" vertical="center" wrapText="1"/>
    </xf>
    <xf numFmtId="0" fontId="19" fillId="6" borderId="21" xfId="0" quotePrefix="1" applyFont="1" applyFill="1" applyBorder="1" applyAlignment="1">
      <alignment horizontal="center" vertical="center" wrapText="1"/>
    </xf>
    <xf numFmtId="0" fontId="19" fillId="6" borderId="20"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6" fillId="0" borderId="0" xfId="0" applyFont="1" applyAlignment="1">
      <alignment horizontal="left" vertical="center" wrapText="1"/>
    </xf>
    <xf numFmtId="0" fontId="8" fillId="0" borderId="15" xfId="0" applyFont="1" applyBorder="1" applyAlignment="1">
      <alignment horizontal="center" vertical="center" wrapText="1"/>
    </xf>
    <xf numFmtId="0" fontId="18" fillId="7" borderId="19" xfId="0" applyFont="1" applyFill="1" applyBorder="1" applyAlignment="1">
      <alignment vertical="center" wrapText="1"/>
    </xf>
    <xf numFmtId="0" fontId="3" fillId="7" borderId="21" xfId="0" applyFont="1" applyFill="1" applyBorder="1" applyAlignment="1">
      <alignment vertical="center" wrapText="1"/>
    </xf>
    <xf numFmtId="0" fontId="8" fillId="7" borderId="1" xfId="0" applyFont="1" applyFill="1" applyBorder="1" applyAlignment="1">
      <alignment vertical="center" wrapText="1"/>
    </xf>
    <xf numFmtId="0" fontId="8" fillId="7" borderId="21" xfId="0" applyFont="1" applyFill="1" applyBorder="1" applyAlignment="1">
      <alignment vertical="center" wrapText="1"/>
    </xf>
    <xf numFmtId="0" fontId="3" fillId="8" borderId="21" xfId="0" applyFont="1" applyFill="1" applyBorder="1" applyAlignment="1">
      <alignment vertical="center" wrapText="1"/>
    </xf>
    <xf numFmtId="0" fontId="8" fillId="8" borderId="21" xfId="0" applyFont="1" applyFill="1" applyBorder="1" applyAlignment="1">
      <alignment vertical="center" wrapText="1"/>
    </xf>
    <xf numFmtId="0" fontId="21" fillId="0" borderId="19" xfId="0" applyFont="1" applyBorder="1" applyAlignment="1">
      <alignment vertical="center" wrapText="1"/>
    </xf>
    <xf numFmtId="0" fontId="22" fillId="0" borderId="19" xfId="0" applyFont="1" applyBorder="1" applyAlignment="1">
      <alignment vertical="center" wrapText="1"/>
    </xf>
    <xf numFmtId="0" fontId="22" fillId="0" borderId="19" xfId="0" applyFont="1" applyBorder="1" applyAlignment="1">
      <alignment horizontal="left" vertical="center" wrapText="1"/>
    </xf>
    <xf numFmtId="0" fontId="22" fillId="0" borderId="21" xfId="0" applyFont="1" applyBorder="1" applyAlignment="1">
      <alignment vertical="center" wrapText="1"/>
    </xf>
    <xf numFmtId="0" fontId="2" fillId="0" borderId="0" xfId="0" applyFont="1" applyAlignment="1">
      <alignment horizontal="center" vertic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22" xfId="0" applyFont="1" applyBorder="1" applyAlignment="1">
      <alignment horizontal="left" vertical="center" wrapText="1"/>
    </xf>
    <xf numFmtId="0" fontId="7" fillId="0" borderId="24" xfId="0" applyFont="1" applyBorder="1" applyAlignment="1">
      <alignment horizontal="left" vertical="center" wrapText="1"/>
    </xf>
    <xf numFmtId="0" fontId="7" fillId="0" borderId="23" xfId="0" applyFont="1" applyBorder="1" applyAlignment="1">
      <alignment horizontal="left" vertical="center" wrapText="1"/>
    </xf>
    <xf numFmtId="0" fontId="16" fillId="0" borderId="0" xfId="0" applyFont="1" applyAlignment="1">
      <alignment horizontal="lef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1" fillId="0" borderId="0" xfId="0" applyFont="1" applyAlignment="1">
      <alignment horizontal="center"/>
    </xf>
    <xf numFmtId="0" fontId="1" fillId="0" borderId="0" xfId="0" applyFont="1" applyAlignment="1">
      <alignment horizontal="center" vertical="top"/>
    </xf>
    <xf numFmtId="0" fontId="2" fillId="0" borderId="0" xfId="0" applyFont="1" applyAlignment="1">
      <alignment horizontal="center"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11" fillId="5" borderId="0" xfId="0" applyFont="1" applyFill="1" applyAlignment="1">
      <alignment horizontal="left"/>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ulgoren cansiz" id="{53F1357A-6C3E-AC40-9B1C-76F6B956D8B8}" userId="5722f17508fbb3f4" providerId="Windows Live"/>
  <person displayName="Karsten Clotz" id="{A4EC3344-ECF3-422A-A77D-F2CD37839C94}" userId="9c1d5202a44ecbe1"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 dT="2023-09-29T18:17:09.60" personId="{53F1357A-6C3E-AC40-9B1C-76F6B956D8B8}" id="{9F381E19-7588-E342-A15E-0FAB0481FC95}" done="1">
    <text>Mandatory Spare parts is missing. Please complete</text>
  </threadedComment>
  <threadedComment ref="C6" dT="2023-10-02T11:51:31.28" personId="{A4EC3344-ECF3-422A-A77D-F2CD37839C94}" id="{8EB0F8B2-1C65-453E-BC98-67A5E365F2CC}" parentId="{9F381E19-7588-E342-A15E-0FAB0481FC95}">
    <text>The spare parts are listed under Item 69KV11SI</text>
  </threadedComment>
  <threadedComment ref="C9" dT="2023-09-29T18:06:47.87" personId="{53F1357A-6C3E-AC40-9B1C-76F6B956D8B8}" id="{6E556F66-0A1A-9E42-B318-82335A147324}" done="1">
    <text>Please incorporate the required equipment and material in the Employer’s requirement. Earthing material???, hardwares and fittings in the Employer’s requirement.</text>
  </threadedComment>
  <threadedComment ref="C9" dT="2023-10-02T12:09:44.48" personId="{A4EC3344-ECF3-422A-A77D-F2CD37839C94}" id="{402C8B07-E889-41B0-8994-7ED525052D35}" parentId="{6E556F66-0A1A-9E42-B318-82335A147324}">
    <text>Added earthing for 69kV and 33kV towers</text>
  </threadedComment>
  <threadedComment ref="C48" dT="2023-09-29T18:11:07.30" personId="{53F1357A-6C3E-AC40-9B1C-76F6B956D8B8}" id="{DFF51368-52A8-0A4D-A5C6-21BE59250FEC}" done="1">
    <text>Please check length of shield wire. It is less than Conductor and OPGW</text>
  </threadedComment>
  <threadedComment ref="C48" dT="2023-10-02T11:45:56.46" personId="{A4EC3344-ECF3-422A-A77D-F2CD37839C94}" id="{73AF6567-6BE0-449A-8036-2B62609B3FA8}" parentId="{DFF51368-52A8-0A4D-A5C6-21BE59250FEC}">
    <text>The Quantity is correct. Shield wire is only required when transitioning from horizontal to vertical configuration.</text>
  </threadedComment>
  <threadedComment ref="C55" dT="2023-09-30T07:41:16.61" personId="{53F1357A-6C3E-AC40-9B1C-76F6B956D8B8}" id="{645B87C1-AA81-F74F-B4B9-8081E42A794A}">
    <text>These requested spare parts is sufficient to make urgent maintenance, Insulator????, hardwares????</text>
  </threadedComment>
  <threadedComment ref="C55" dT="2023-10-02T11:47:56.98" personId="{A4EC3344-ECF3-422A-A77D-F2CD37839C94}" id="{215B911D-4C46-4A18-9669-368E3FEF4EBE}" parentId="{645B87C1-AA81-F74F-B4B9-8081E42A794A}">
    <text>The idea was to have complete structures (with insulator assemblies, OPGW assemblies, stay wire assemblies) for spare parts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7"/>
  <sheetViews>
    <sheetView view="pageBreakPreview" zoomScaleNormal="100" zoomScaleSheetLayoutView="100" workbookViewId="0">
      <selection activeCell="H13" sqref="H13"/>
    </sheetView>
  </sheetViews>
  <sheetFormatPr defaultColWidth="8.81640625" defaultRowHeight="14.5" x14ac:dyDescent="0.35"/>
  <cols>
    <col min="2" max="2" width="23" customWidth="1"/>
    <col min="3" max="3" width="32" customWidth="1"/>
    <col min="5" max="7" width="13.453125" customWidth="1"/>
    <col min="8" max="8" width="20.1796875" customWidth="1"/>
    <col min="11" max="11" width="41.81640625" customWidth="1"/>
  </cols>
  <sheetData>
    <row r="1" spans="1:9" ht="22.5" x14ac:dyDescent="0.45">
      <c r="B1" s="135" t="str">
        <f ca="1">RIGHT(CELL("filename",D2),LEN(CELL("filename",D2))-FIND("]",CELL("filename",D2)))</f>
        <v>OHL Schedule 1 Total</v>
      </c>
      <c r="C1" s="135"/>
      <c r="D1" s="135"/>
      <c r="E1" s="135"/>
      <c r="F1" s="135"/>
      <c r="G1" s="135"/>
      <c r="H1" s="135"/>
      <c r="I1" s="135"/>
    </row>
    <row r="2" spans="1:9" ht="22.5" x14ac:dyDescent="0.35">
      <c r="B2" s="136" t="s">
        <v>0</v>
      </c>
      <c r="C2" s="136"/>
      <c r="D2" s="136"/>
      <c r="E2" s="136"/>
      <c r="F2" s="136"/>
      <c r="G2" s="136"/>
      <c r="H2" s="136"/>
      <c r="I2" s="136"/>
    </row>
    <row r="3" spans="1:9" ht="20" x14ac:dyDescent="0.35">
      <c r="B3" s="137" t="s">
        <v>1</v>
      </c>
      <c r="C3" s="137"/>
      <c r="D3" s="137"/>
      <c r="E3" s="137"/>
      <c r="F3" s="137"/>
      <c r="G3" s="137"/>
      <c r="H3" s="137"/>
      <c r="I3" s="137"/>
    </row>
    <row r="4" spans="1:9" ht="10" customHeight="1" thickBot="1" x14ac:dyDescent="0.4">
      <c r="B4" s="111"/>
      <c r="C4" s="111"/>
      <c r="D4" s="111"/>
      <c r="E4" s="111"/>
      <c r="F4" s="111"/>
      <c r="G4" s="111"/>
      <c r="H4" s="111"/>
      <c r="I4" s="111"/>
    </row>
    <row r="5" spans="1:9" ht="20.5" thickBot="1" x14ac:dyDescent="0.4">
      <c r="B5" s="94" t="s">
        <v>2</v>
      </c>
      <c r="C5" s="138" t="s">
        <v>3</v>
      </c>
      <c r="D5" s="139"/>
      <c r="E5" s="139"/>
      <c r="F5" s="139"/>
      <c r="G5" s="140"/>
      <c r="H5" s="81" t="s">
        <v>4</v>
      </c>
      <c r="I5" s="111"/>
    </row>
    <row r="6" spans="1:9" ht="20.5" thickBot="1" x14ac:dyDescent="0.4">
      <c r="B6" s="95" t="str">
        <f ca="1">'OHL S1'!B1:I1</f>
        <v>OHL S1</v>
      </c>
      <c r="C6" s="141" t="s">
        <v>5</v>
      </c>
      <c r="D6" s="142"/>
      <c r="E6" s="142"/>
      <c r="F6" s="142"/>
      <c r="G6" s="143"/>
      <c r="H6" s="96">
        <f>'OHL S1'!J115</f>
        <v>0</v>
      </c>
      <c r="I6" s="111"/>
    </row>
    <row r="7" spans="1:9" ht="21" customHeight="1" thickBot="1" x14ac:dyDescent="0.4">
      <c r="B7" s="133" t="s">
        <v>6</v>
      </c>
      <c r="C7" s="133"/>
      <c r="D7" s="133"/>
      <c r="E7" s="133"/>
      <c r="F7" s="133"/>
      <c r="G7" s="134"/>
      <c r="H7" s="97">
        <f>SUM(H6:H6)</f>
        <v>0</v>
      </c>
      <c r="I7" s="111"/>
    </row>
    <row r="8" spans="1:9" ht="10" customHeight="1" thickBot="1" x14ac:dyDescent="0.4">
      <c r="B8" s="111"/>
      <c r="C8" s="111"/>
      <c r="D8" s="111"/>
      <c r="E8" s="111"/>
      <c r="F8" s="111"/>
      <c r="G8" s="111"/>
      <c r="H8" s="111"/>
      <c r="I8" s="111"/>
    </row>
    <row r="9" spans="1:9" ht="20" x14ac:dyDescent="0.35">
      <c r="B9" s="111"/>
      <c r="C9" s="111"/>
      <c r="D9" s="126" t="s">
        <v>7</v>
      </c>
      <c r="E9" s="127"/>
      <c r="F9" s="127"/>
      <c r="G9" s="127"/>
      <c r="H9" s="128"/>
      <c r="I9" s="111"/>
    </row>
    <row r="10" spans="1:9" ht="20.5" thickBot="1" x14ac:dyDescent="0.4">
      <c r="B10" s="111"/>
      <c r="C10" s="111"/>
      <c r="D10" s="129" t="s">
        <v>8</v>
      </c>
      <c r="E10" s="130"/>
      <c r="F10" s="130"/>
      <c r="G10" s="130"/>
      <c r="H10" s="131"/>
      <c r="I10" s="111"/>
    </row>
    <row r="11" spans="1:9" ht="10" customHeight="1" x14ac:dyDescent="0.35">
      <c r="B11" s="111"/>
      <c r="C11" s="111"/>
      <c r="D11" s="111"/>
      <c r="E11" s="111"/>
      <c r="F11" s="111"/>
      <c r="G11" s="111"/>
      <c r="H11" s="111"/>
      <c r="I11" s="111"/>
    </row>
    <row r="12" spans="1:9" ht="15.5" x14ac:dyDescent="0.35">
      <c r="B12" s="132" t="s">
        <v>9</v>
      </c>
      <c r="C12" s="132"/>
      <c r="D12" s="132"/>
      <c r="E12" s="132"/>
      <c r="F12" s="132"/>
      <c r="G12" s="113"/>
      <c r="I12" s="52"/>
    </row>
    <row r="13" spans="1:9" ht="15.5" x14ac:dyDescent="0.35">
      <c r="B13" s="132" t="s">
        <v>10</v>
      </c>
      <c r="C13" s="132"/>
      <c r="D13" s="132"/>
      <c r="E13" s="132"/>
      <c r="F13" s="132"/>
      <c r="G13" s="113"/>
    </row>
    <row r="15" spans="1:9" ht="20" x14ac:dyDescent="0.35">
      <c r="A15" s="54"/>
      <c r="B15" s="125" t="s">
        <v>11</v>
      </c>
      <c r="C15" s="125"/>
      <c r="D15" s="125"/>
      <c r="E15" s="112"/>
      <c r="F15" s="54"/>
      <c r="G15" s="54"/>
      <c r="H15" s="54"/>
      <c r="I15" s="54"/>
    </row>
    <row r="16" spans="1:9" ht="16" thickBot="1" x14ac:dyDescent="0.4">
      <c r="A16" s="54"/>
      <c r="B16" s="27"/>
      <c r="C16" s="54"/>
      <c r="D16" s="54"/>
      <c r="E16" s="59"/>
      <c r="F16" s="54"/>
      <c r="G16" s="54"/>
      <c r="H16" s="54"/>
      <c r="I16" s="54"/>
    </row>
    <row r="17" spans="1:9" ht="15" thickBot="1" x14ac:dyDescent="0.4">
      <c r="A17" s="54"/>
      <c r="B17" s="81" t="s">
        <v>2</v>
      </c>
      <c r="C17" s="114" t="s">
        <v>3</v>
      </c>
      <c r="D17" s="114"/>
      <c r="E17" s="114" t="s">
        <v>12</v>
      </c>
      <c r="F17" s="114" t="s">
        <v>13</v>
      </c>
      <c r="G17" s="98"/>
      <c r="H17" s="54"/>
      <c r="I17" s="54"/>
    </row>
    <row r="18" spans="1:9" x14ac:dyDescent="0.35">
      <c r="A18" s="54"/>
      <c r="B18" s="3"/>
      <c r="C18" s="4"/>
      <c r="D18" s="4"/>
      <c r="E18" s="87"/>
      <c r="F18" s="4"/>
      <c r="G18" s="2"/>
      <c r="H18" s="54"/>
      <c r="I18" s="54"/>
    </row>
    <row r="19" spans="1:9" x14ac:dyDescent="0.35">
      <c r="A19" s="54"/>
      <c r="B19" s="10"/>
      <c r="C19" s="9"/>
      <c r="D19" s="9"/>
      <c r="E19" s="39"/>
      <c r="F19" s="9"/>
      <c r="G19" s="2"/>
      <c r="H19" s="54"/>
      <c r="I19" s="54"/>
    </row>
    <row r="20" spans="1:9" x14ac:dyDescent="0.35">
      <c r="A20" s="54"/>
      <c r="B20" s="10"/>
      <c r="C20" s="9"/>
      <c r="D20" s="9"/>
      <c r="E20" s="39"/>
      <c r="F20" s="9"/>
      <c r="G20" s="2"/>
      <c r="H20" s="54"/>
      <c r="I20" s="54"/>
    </row>
    <row r="21" spans="1:9" x14ac:dyDescent="0.35">
      <c r="A21" s="54"/>
      <c r="B21" s="10"/>
      <c r="C21" s="9"/>
      <c r="D21" s="9"/>
      <c r="E21" s="39"/>
      <c r="F21" s="9"/>
      <c r="G21" s="2"/>
      <c r="H21" s="54"/>
      <c r="I21" s="54"/>
    </row>
    <row r="22" spans="1:9" x14ac:dyDescent="0.35">
      <c r="A22" s="54"/>
      <c r="B22" s="10"/>
      <c r="C22" s="9"/>
      <c r="D22" s="9"/>
      <c r="E22" s="39"/>
      <c r="F22" s="9"/>
      <c r="G22" s="2"/>
      <c r="H22" s="54"/>
      <c r="I22" s="54"/>
    </row>
    <row r="23" spans="1:9" x14ac:dyDescent="0.35">
      <c r="A23" s="54"/>
      <c r="B23" s="10"/>
      <c r="C23" s="9"/>
      <c r="D23" s="9"/>
      <c r="E23" s="39"/>
      <c r="F23" s="9"/>
      <c r="G23" s="2"/>
      <c r="H23" s="54"/>
      <c r="I23" s="54"/>
    </row>
    <row r="24" spans="1:9" x14ac:dyDescent="0.35">
      <c r="A24" s="54"/>
      <c r="B24" s="10"/>
      <c r="C24" s="9"/>
      <c r="D24" s="9"/>
      <c r="E24" s="39"/>
      <c r="F24" s="9"/>
      <c r="G24" s="2"/>
      <c r="H24" s="54"/>
      <c r="I24" s="54"/>
    </row>
    <row r="25" spans="1:9" x14ac:dyDescent="0.35">
      <c r="A25" s="54"/>
      <c r="B25" s="10"/>
      <c r="C25" s="9"/>
      <c r="D25" s="9"/>
      <c r="E25" s="39"/>
      <c r="F25" s="9"/>
      <c r="G25" s="2"/>
      <c r="H25" s="54"/>
      <c r="I25" s="54"/>
    </row>
    <row r="26" spans="1:9" ht="15" thickBot="1" x14ac:dyDescent="0.4">
      <c r="A26" s="54"/>
      <c r="B26" s="5"/>
      <c r="C26" s="6"/>
      <c r="D26" s="6"/>
      <c r="E26" s="46"/>
      <c r="F26" s="6"/>
      <c r="G26" s="2"/>
      <c r="H26" s="54"/>
      <c r="I26" s="54"/>
    </row>
    <row r="27" spans="1:9" x14ac:dyDescent="0.35">
      <c r="A27" s="54"/>
      <c r="B27" s="59"/>
      <c r="C27" s="54"/>
      <c r="D27" s="54"/>
      <c r="E27" s="59"/>
      <c r="F27" s="54"/>
      <c r="G27" s="54"/>
      <c r="H27" s="54"/>
      <c r="I27" s="54"/>
    </row>
  </sheetData>
  <mergeCells count="11">
    <mergeCell ref="B7:G7"/>
    <mergeCell ref="B1:I1"/>
    <mergeCell ref="B2:I2"/>
    <mergeCell ref="B3:I3"/>
    <mergeCell ref="C5:G5"/>
    <mergeCell ref="C6:G6"/>
    <mergeCell ref="B15:D15"/>
    <mergeCell ref="D9:H9"/>
    <mergeCell ref="D10:H10"/>
    <mergeCell ref="B12:F12"/>
    <mergeCell ref="B13:F13"/>
  </mergeCells>
  <printOptions horizontalCentered="1"/>
  <pageMargins left="0.25" right="0.25" top="0.75"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sheetPr>
  <dimension ref="B1:I147"/>
  <sheetViews>
    <sheetView tabSelected="1" topLeftCell="A67" zoomScaleNormal="100" zoomScaleSheetLayoutView="70" workbookViewId="0">
      <selection activeCell="C14" sqref="C14"/>
    </sheetView>
  </sheetViews>
  <sheetFormatPr defaultColWidth="8.81640625" defaultRowHeight="14" x14ac:dyDescent="0.3"/>
  <cols>
    <col min="1" max="1" width="4.1796875" style="54" customWidth="1"/>
    <col min="2" max="2" width="14.453125" style="59" customWidth="1"/>
    <col min="3" max="3" width="60.453125" style="54" customWidth="1"/>
    <col min="4" max="4" width="10.453125" style="54" customWidth="1"/>
    <col min="5" max="5" width="6.453125" style="59" bestFit="1" customWidth="1"/>
    <col min="6" max="6" width="13.1796875" style="54" customWidth="1"/>
    <col min="7" max="9" width="10.453125" style="54" customWidth="1"/>
    <col min="10" max="16384" width="8.81640625" style="54"/>
  </cols>
  <sheetData>
    <row r="1" spans="2:9" ht="22.5" x14ac:dyDescent="0.45">
      <c r="B1" s="135" t="str">
        <f ca="1">RIGHT(CELL("filename",D2),LEN(CELL("filename",D2))-FIND("]",CELL("filename",D2)))</f>
        <v>OHL S1</v>
      </c>
      <c r="C1" s="135"/>
      <c r="D1" s="135"/>
      <c r="E1" s="135"/>
      <c r="F1" s="135"/>
      <c r="G1" s="135"/>
      <c r="H1" s="135"/>
      <c r="I1" s="135"/>
    </row>
    <row r="2" spans="2:9" ht="22.5" x14ac:dyDescent="0.3">
      <c r="B2" s="136" t="s">
        <v>0</v>
      </c>
      <c r="C2" s="136"/>
      <c r="D2" s="136"/>
      <c r="E2" s="136"/>
      <c r="F2" s="136"/>
      <c r="G2" s="136"/>
      <c r="H2" s="136"/>
      <c r="I2" s="136"/>
    </row>
    <row r="3" spans="2:9" ht="20" x14ac:dyDescent="0.3">
      <c r="B3" s="125" t="s">
        <v>1</v>
      </c>
      <c r="C3" s="125"/>
      <c r="D3" s="125"/>
      <c r="E3" s="125"/>
      <c r="F3" s="125"/>
      <c r="G3" s="125"/>
      <c r="H3" s="125"/>
      <c r="I3" s="125"/>
    </row>
    <row r="4" spans="2:9" ht="10" customHeight="1" thickBot="1" x14ac:dyDescent="0.35">
      <c r="B4" s="112"/>
      <c r="C4" s="112"/>
      <c r="D4" s="112"/>
      <c r="E4" s="112"/>
      <c r="F4" s="112"/>
      <c r="G4" s="53"/>
      <c r="H4" s="53"/>
      <c r="I4" s="112"/>
    </row>
    <row r="5" spans="2:9" ht="43.5" customHeight="1" thickBot="1" x14ac:dyDescent="0.35">
      <c r="B5" s="11" t="s">
        <v>2</v>
      </c>
      <c r="C5" s="117" t="s">
        <v>3</v>
      </c>
      <c r="D5" s="12" t="s">
        <v>14</v>
      </c>
      <c r="E5" s="13" t="s">
        <v>15</v>
      </c>
      <c r="F5" s="13" t="s">
        <v>16</v>
      </c>
      <c r="G5" s="144" t="s">
        <v>17</v>
      </c>
      <c r="H5" s="145"/>
      <c r="I5" s="12" t="s">
        <v>18</v>
      </c>
    </row>
    <row r="6" spans="2:9" ht="26" x14ac:dyDescent="0.3">
      <c r="B6" s="36"/>
      <c r="C6" s="60"/>
      <c r="D6" s="14"/>
      <c r="E6" s="82"/>
      <c r="F6" s="15"/>
      <c r="G6" s="61" t="s">
        <v>19</v>
      </c>
      <c r="H6" s="62" t="s">
        <v>20</v>
      </c>
      <c r="I6" s="15"/>
    </row>
    <row r="7" spans="2:9" ht="14.5" thickBot="1" x14ac:dyDescent="0.35">
      <c r="B7" s="63"/>
      <c r="C7" s="64"/>
      <c r="D7" s="16"/>
      <c r="E7" s="83"/>
      <c r="F7" s="57" t="s">
        <v>21</v>
      </c>
      <c r="G7" s="47" t="s">
        <v>22</v>
      </c>
      <c r="H7" s="48" t="s">
        <v>23</v>
      </c>
      <c r="I7" s="58" t="s">
        <v>24</v>
      </c>
    </row>
    <row r="8" spans="2:9" x14ac:dyDescent="0.3">
      <c r="B8" s="36"/>
      <c r="C8" s="60"/>
      <c r="D8" s="14"/>
      <c r="E8" s="82"/>
      <c r="F8" s="65"/>
      <c r="G8" s="66"/>
      <c r="H8" s="67"/>
      <c r="I8" s="68"/>
    </row>
    <row r="9" spans="2:9" ht="17.5" x14ac:dyDescent="0.3">
      <c r="B9" s="100"/>
      <c r="C9" s="115" t="s">
        <v>25</v>
      </c>
      <c r="D9" s="106"/>
      <c r="E9" s="107"/>
      <c r="F9" s="108"/>
      <c r="G9" s="109"/>
      <c r="H9" s="108"/>
      <c r="I9" s="110"/>
    </row>
    <row r="10" spans="2:9" x14ac:dyDescent="0.3">
      <c r="B10" s="37"/>
      <c r="C10" s="38"/>
      <c r="D10" s="10"/>
      <c r="E10" s="39"/>
      <c r="F10" s="39"/>
      <c r="G10" s="40"/>
      <c r="H10" s="40"/>
      <c r="I10" s="40"/>
    </row>
    <row r="11" spans="2:9" x14ac:dyDescent="0.3">
      <c r="B11" s="44" t="s">
        <v>26</v>
      </c>
      <c r="C11" s="41" t="s">
        <v>27</v>
      </c>
      <c r="D11" s="69"/>
      <c r="E11" s="84"/>
      <c r="F11" s="70"/>
      <c r="G11" s="71"/>
      <c r="H11" s="71"/>
      <c r="I11" s="71"/>
    </row>
    <row r="12" spans="2:9" x14ac:dyDescent="0.3">
      <c r="B12" s="45" t="s">
        <v>28</v>
      </c>
      <c r="C12" s="38" t="str">
        <f>'from pls'!C5</f>
        <v>Guy property: M24 Stay Rod and guy assy</v>
      </c>
      <c r="D12" s="10"/>
      <c r="E12" s="39" t="s">
        <v>29</v>
      </c>
      <c r="F12" s="39">
        <v>148</v>
      </c>
      <c r="G12" s="40"/>
      <c r="H12" s="40"/>
      <c r="I12" s="40">
        <f t="shared" ref="I12:I48" si="0">F12*H12</f>
        <v>0</v>
      </c>
    </row>
    <row r="13" spans="2:9" ht="42" x14ac:dyDescent="0.3">
      <c r="B13" s="45"/>
      <c r="C13" s="122" t="s">
        <v>173</v>
      </c>
      <c r="D13" s="10"/>
      <c r="E13" s="39"/>
      <c r="F13" s="39"/>
      <c r="G13" s="40"/>
      <c r="H13" s="40"/>
      <c r="I13" s="40"/>
    </row>
    <row r="14" spans="2:9" x14ac:dyDescent="0.3">
      <c r="B14" s="37"/>
      <c r="C14" s="38"/>
      <c r="D14" s="10"/>
      <c r="E14" s="39"/>
      <c r="F14" s="39"/>
      <c r="G14" s="40"/>
      <c r="H14" s="40"/>
      <c r="I14" s="40"/>
    </row>
    <row r="15" spans="2:9" x14ac:dyDescent="0.3">
      <c r="B15" s="44" t="s">
        <v>30</v>
      </c>
      <c r="C15" s="41" t="s">
        <v>31</v>
      </c>
      <c r="D15" s="10"/>
      <c r="E15" s="39"/>
      <c r="F15" s="39"/>
      <c r="G15" s="40"/>
      <c r="H15" s="40"/>
      <c r="I15" s="40"/>
    </row>
    <row r="16" spans="2:9" x14ac:dyDescent="0.3">
      <c r="B16" s="45" t="s">
        <v>32</v>
      </c>
      <c r="C16" s="38" t="str">
        <f>'from pls'!C6</f>
        <v>Steel Pole property: 19m Pole for Type A suspension tower</v>
      </c>
      <c r="D16" s="10"/>
      <c r="E16" s="39" t="s">
        <v>29</v>
      </c>
      <c r="F16" s="39">
        <v>6</v>
      </c>
      <c r="G16" s="40"/>
      <c r="H16" s="40"/>
      <c r="I16" s="40">
        <f t="shared" si="0"/>
        <v>0</v>
      </c>
    </row>
    <row r="17" spans="2:9" x14ac:dyDescent="0.3">
      <c r="B17" s="45" t="s">
        <v>33</v>
      </c>
      <c r="C17" s="38" t="str">
        <f>'from pls'!C7</f>
        <v>Steel Pole property: 20m Pole for Type B angle tens tower.</v>
      </c>
      <c r="D17" s="10"/>
      <c r="E17" s="39" t="s">
        <v>29</v>
      </c>
      <c r="F17" s="39">
        <v>6</v>
      </c>
      <c r="G17" s="40"/>
      <c r="H17" s="40"/>
      <c r="I17" s="40">
        <f t="shared" si="0"/>
        <v>0</v>
      </c>
    </row>
    <row r="18" spans="2:9" x14ac:dyDescent="0.3">
      <c r="B18" s="45" t="s">
        <v>34</v>
      </c>
      <c r="C18" s="38" t="str">
        <f>'from pls'!C8</f>
        <v>Steel Pole property: 18m Pole for Type C tripple pole tower</v>
      </c>
      <c r="D18" s="10"/>
      <c r="E18" s="39" t="s">
        <v>29</v>
      </c>
      <c r="F18" s="39">
        <v>24</v>
      </c>
      <c r="G18" s="40"/>
      <c r="H18" s="40"/>
      <c r="I18" s="40">
        <f t="shared" si="0"/>
        <v>0</v>
      </c>
    </row>
    <row r="19" spans="2:9" ht="105" x14ac:dyDescent="0.3">
      <c r="B19" s="37"/>
      <c r="C19" s="122" t="s">
        <v>174</v>
      </c>
      <c r="D19" s="10"/>
      <c r="E19" s="39"/>
      <c r="F19" s="39"/>
      <c r="G19" s="40"/>
      <c r="H19" s="40"/>
      <c r="I19" s="40"/>
    </row>
    <row r="20" spans="2:9" x14ac:dyDescent="0.3">
      <c r="B20" s="37"/>
      <c r="C20" s="121"/>
      <c r="D20" s="10"/>
      <c r="E20" s="39"/>
      <c r="F20" s="39"/>
      <c r="G20" s="40"/>
      <c r="H20" s="40"/>
      <c r="I20" s="40"/>
    </row>
    <row r="21" spans="2:9" x14ac:dyDescent="0.3">
      <c r="B21" s="44" t="s">
        <v>35</v>
      </c>
      <c r="C21" s="41" t="s">
        <v>36</v>
      </c>
      <c r="D21" s="10"/>
      <c r="E21" s="39"/>
      <c r="F21" s="39"/>
      <c r="G21" s="40"/>
      <c r="H21" s="40"/>
      <c r="I21" s="40"/>
    </row>
    <row r="22" spans="2:9" x14ac:dyDescent="0.3">
      <c r="B22" s="45" t="s">
        <v>37</v>
      </c>
      <c r="C22" s="38" t="str">
        <f>'from pls'!C9</f>
        <v>Brace property: Brace tie strap for Type C tripple pole</v>
      </c>
      <c r="D22" s="10"/>
      <c r="E22" s="39" t="s">
        <v>29</v>
      </c>
      <c r="F22" s="39">
        <v>16</v>
      </c>
      <c r="G22" s="40"/>
      <c r="H22" s="40"/>
      <c r="I22" s="40">
        <f t="shared" si="0"/>
        <v>0</v>
      </c>
    </row>
    <row r="23" spans="2:9" ht="42" x14ac:dyDescent="0.3">
      <c r="B23" s="37"/>
      <c r="C23" s="122" t="s">
        <v>175</v>
      </c>
      <c r="D23" s="10"/>
      <c r="E23" s="39"/>
      <c r="F23" s="39"/>
      <c r="G23" s="40"/>
      <c r="H23" s="40"/>
      <c r="I23" s="40"/>
    </row>
    <row r="24" spans="2:9" x14ac:dyDescent="0.3">
      <c r="B24" s="37"/>
      <c r="C24" s="38"/>
      <c r="D24" s="10"/>
      <c r="E24" s="39"/>
      <c r="F24" s="39"/>
      <c r="G24" s="40"/>
      <c r="H24" s="40"/>
      <c r="I24" s="40"/>
    </row>
    <row r="25" spans="2:9" x14ac:dyDescent="0.3">
      <c r="B25" s="44" t="s">
        <v>38</v>
      </c>
      <c r="C25" s="41" t="s">
        <v>39</v>
      </c>
      <c r="D25" s="10"/>
      <c r="E25" s="39"/>
      <c r="F25" s="39"/>
      <c r="G25" s="40"/>
      <c r="H25" s="40"/>
      <c r="I25" s="40"/>
    </row>
    <row r="26" spans="2:9" x14ac:dyDescent="0.3">
      <c r="B26" s="45" t="s">
        <v>40</v>
      </c>
      <c r="C26" s="38" t="s">
        <v>180</v>
      </c>
      <c r="D26" s="10"/>
      <c r="E26" s="39" t="s">
        <v>29</v>
      </c>
      <c r="F26" s="39">
        <v>18</v>
      </c>
      <c r="G26" s="40"/>
      <c r="H26" s="40"/>
      <c r="I26" s="40">
        <f t="shared" si="0"/>
        <v>0</v>
      </c>
    </row>
    <row r="27" spans="2:9" x14ac:dyDescent="0.3">
      <c r="B27" s="45" t="s">
        <v>41</v>
      </c>
      <c r="C27" s="38" t="str">
        <f>'from pls'!C11</f>
        <v>Post property: 72kV Jumper Post insulator</v>
      </c>
      <c r="D27" s="10"/>
      <c r="E27" s="39" t="s">
        <v>29</v>
      </c>
      <c r="F27" s="39">
        <v>42</v>
      </c>
      <c r="G27" s="40"/>
      <c r="H27" s="40"/>
      <c r="I27" s="40">
        <f t="shared" si="0"/>
        <v>0</v>
      </c>
    </row>
    <row r="28" spans="2:9" ht="115.5" x14ac:dyDescent="0.3">
      <c r="B28" s="37"/>
      <c r="C28" s="122" t="s">
        <v>181</v>
      </c>
      <c r="D28" s="10"/>
      <c r="E28" s="39"/>
      <c r="F28" s="39"/>
      <c r="G28" s="40"/>
      <c r="H28" s="40"/>
      <c r="I28" s="40"/>
    </row>
    <row r="29" spans="2:9" x14ac:dyDescent="0.3">
      <c r="B29" s="37"/>
      <c r="C29" s="38"/>
      <c r="D29" s="10"/>
      <c r="E29" s="39"/>
      <c r="F29" s="39"/>
      <c r="G29" s="40"/>
      <c r="H29" s="40"/>
      <c r="I29" s="40"/>
    </row>
    <row r="30" spans="2:9" x14ac:dyDescent="0.3">
      <c r="B30" s="44" t="s">
        <v>42</v>
      </c>
      <c r="C30" s="41" t="s">
        <v>43</v>
      </c>
      <c r="D30" s="10"/>
      <c r="E30" s="39"/>
      <c r="F30" s="39"/>
      <c r="G30" s="40"/>
      <c r="H30" s="40"/>
      <c r="I30" s="40"/>
    </row>
    <row r="31" spans="2:9" x14ac:dyDescent="0.3">
      <c r="B31" s="45" t="s">
        <v>44</v>
      </c>
      <c r="C31" s="38" t="str">
        <f>'from pls'!C12</f>
        <v>Strain property: 72kV Twin Tens Ins assy (110kN)</v>
      </c>
      <c r="D31" s="10"/>
      <c r="E31" s="39" t="s">
        <v>29</v>
      </c>
      <c r="F31" s="39">
        <v>48</v>
      </c>
      <c r="G31" s="40"/>
      <c r="H31" s="40"/>
      <c r="I31" s="40">
        <f t="shared" si="0"/>
        <v>0</v>
      </c>
    </row>
    <row r="32" spans="2:9" x14ac:dyDescent="0.3">
      <c r="B32" s="45" t="s">
        <v>45</v>
      </c>
      <c r="C32" s="38" t="str">
        <f>'from pls'!C13</f>
        <v>Strain property: OPGW tension assy (100kN)</v>
      </c>
      <c r="D32" s="10"/>
      <c r="E32" s="39" t="s">
        <v>29</v>
      </c>
      <c r="F32" s="39">
        <v>28</v>
      </c>
      <c r="G32" s="40"/>
      <c r="H32" s="40"/>
      <c r="I32" s="40">
        <f t="shared" si="0"/>
        <v>0</v>
      </c>
    </row>
    <row r="33" spans="2:9" x14ac:dyDescent="0.3">
      <c r="B33" s="45" t="s">
        <v>46</v>
      </c>
      <c r="C33" s="38" t="str">
        <f>'from pls'!C14</f>
        <v>Strain property: Shield Wire tension assy (100kN)</v>
      </c>
      <c r="D33" s="10"/>
      <c r="E33" s="39" t="s">
        <v>29</v>
      </c>
      <c r="F33" s="39">
        <v>28</v>
      </c>
      <c r="G33" s="40"/>
      <c r="H33" s="40"/>
      <c r="I33" s="40">
        <f t="shared" si="0"/>
        <v>0</v>
      </c>
    </row>
    <row r="34" spans="2:9" x14ac:dyDescent="0.3">
      <c r="B34" s="45" t="s">
        <v>47</v>
      </c>
      <c r="C34" s="38" t="str">
        <f>'from pls'!C15</f>
        <v>Strain property: 72kV Tens Ins assy (110kN)</v>
      </c>
      <c r="D34" s="10"/>
      <c r="E34" s="39" t="s">
        <v>29</v>
      </c>
      <c r="F34" s="39">
        <v>36</v>
      </c>
      <c r="G34" s="40"/>
      <c r="H34" s="40"/>
      <c r="I34" s="40">
        <f t="shared" si="0"/>
        <v>0</v>
      </c>
    </row>
    <row r="35" spans="2:9" ht="198.65" customHeight="1" x14ac:dyDescent="0.3">
      <c r="B35" s="45"/>
      <c r="C35" s="122" t="s">
        <v>182</v>
      </c>
      <c r="D35" s="10"/>
      <c r="E35" s="39"/>
      <c r="F35" s="39"/>
      <c r="G35" s="40"/>
      <c r="H35" s="40"/>
      <c r="I35" s="40"/>
    </row>
    <row r="36" spans="2:9" x14ac:dyDescent="0.3">
      <c r="B36" s="37"/>
      <c r="C36" s="38"/>
      <c r="D36" s="10"/>
      <c r="E36" s="39"/>
      <c r="F36" s="39"/>
      <c r="G36" s="40"/>
      <c r="H36" s="40"/>
      <c r="I36" s="40"/>
    </row>
    <row r="37" spans="2:9" x14ac:dyDescent="0.3">
      <c r="B37" s="44" t="s">
        <v>48</v>
      </c>
      <c r="C37" s="41" t="s">
        <v>49</v>
      </c>
      <c r="D37" s="10"/>
      <c r="E37" s="39"/>
      <c r="F37" s="39"/>
      <c r="G37" s="40"/>
      <c r="H37" s="40"/>
      <c r="I37" s="40"/>
    </row>
    <row r="38" spans="2:9" x14ac:dyDescent="0.3">
      <c r="B38" s="45" t="s">
        <v>50</v>
      </c>
      <c r="C38" s="38" t="str">
        <f>'from pls'!C16</f>
        <v>Suspension property: OPGW non-ins susp AGS unit (100kN)</v>
      </c>
      <c r="D38" s="10"/>
      <c r="E38" s="39" t="s">
        <v>29</v>
      </c>
      <c r="F38" s="39">
        <v>6</v>
      </c>
      <c r="G38" s="40"/>
      <c r="H38" s="40"/>
      <c r="I38" s="40">
        <f t="shared" si="0"/>
        <v>0</v>
      </c>
    </row>
    <row r="39" spans="2:9" ht="63" x14ac:dyDescent="0.3">
      <c r="B39" s="37"/>
      <c r="C39" s="122" t="s">
        <v>176</v>
      </c>
      <c r="D39" s="10"/>
      <c r="E39" s="39"/>
      <c r="F39" s="39"/>
      <c r="G39" s="40"/>
      <c r="H39" s="40"/>
      <c r="I39" s="40"/>
    </row>
    <row r="40" spans="2:9" x14ac:dyDescent="0.3">
      <c r="B40" s="37"/>
      <c r="C40" s="122"/>
      <c r="D40" s="10"/>
      <c r="E40" s="39"/>
      <c r="F40" s="39"/>
      <c r="G40" s="40"/>
      <c r="H40" s="40"/>
      <c r="I40" s="40"/>
    </row>
    <row r="41" spans="2:9" x14ac:dyDescent="0.3">
      <c r="B41" s="44" t="s">
        <v>51</v>
      </c>
      <c r="C41" s="41" t="s">
        <v>52</v>
      </c>
      <c r="D41" s="10"/>
      <c r="E41" s="39"/>
      <c r="F41" s="39"/>
      <c r="G41" s="40"/>
      <c r="H41" s="40"/>
      <c r="I41" s="40"/>
    </row>
    <row r="42" spans="2:9" x14ac:dyDescent="0.3">
      <c r="B42" s="45" t="s">
        <v>53</v>
      </c>
      <c r="C42" s="38" t="str">
        <f>'from pls'!C17</f>
        <v>Clamp property: Shield wire clamp assy</v>
      </c>
      <c r="D42" s="10"/>
      <c r="E42" s="39" t="s">
        <v>29</v>
      </c>
      <c r="F42" s="39">
        <v>6</v>
      </c>
      <c r="G42" s="40"/>
      <c r="H42" s="40"/>
      <c r="I42" s="40">
        <f t="shared" si="0"/>
        <v>0</v>
      </c>
    </row>
    <row r="43" spans="2:9" ht="63" x14ac:dyDescent="0.3">
      <c r="B43" s="45"/>
      <c r="C43" s="122" t="s">
        <v>185</v>
      </c>
      <c r="D43" s="10"/>
      <c r="E43" s="39"/>
      <c r="F43" s="39"/>
      <c r="G43" s="40"/>
      <c r="H43" s="40"/>
      <c r="I43" s="40"/>
    </row>
    <row r="44" spans="2:9" x14ac:dyDescent="0.3">
      <c r="B44" s="37"/>
      <c r="C44" s="38"/>
      <c r="D44" s="10"/>
      <c r="E44" s="39"/>
      <c r="F44" s="39"/>
      <c r="G44" s="40"/>
      <c r="H44" s="40"/>
      <c r="I44" s="40"/>
    </row>
    <row r="45" spans="2:9" x14ac:dyDescent="0.3">
      <c r="B45" s="44" t="s">
        <v>54</v>
      </c>
      <c r="C45" s="41" t="s">
        <v>55</v>
      </c>
      <c r="D45" s="10"/>
      <c r="E45" s="39"/>
      <c r="F45" s="39"/>
      <c r="G45" s="40"/>
      <c r="H45" s="40"/>
      <c r="I45" s="40"/>
    </row>
    <row r="46" spans="2:9" x14ac:dyDescent="0.3">
      <c r="B46" s="45" t="s">
        <v>56</v>
      </c>
      <c r="C46" s="38" t="str">
        <f>'from pls'!C18</f>
        <v xml:space="preserve">Phase Conductor: Guinea ACSR/aw (Aluminium clad steel) </v>
      </c>
      <c r="D46" s="10"/>
      <c r="E46" s="39" t="s">
        <v>57</v>
      </c>
      <c r="F46" s="39">
        <f>4800*3</f>
        <v>14400</v>
      </c>
      <c r="G46" s="40"/>
      <c r="H46" s="40"/>
      <c r="I46" s="40">
        <f t="shared" si="0"/>
        <v>0</v>
      </c>
    </row>
    <row r="47" spans="2:9" x14ac:dyDescent="0.3">
      <c r="B47" s="45" t="s">
        <v>58</v>
      </c>
      <c r="C47" s="38" t="s">
        <v>213</v>
      </c>
      <c r="D47" s="10"/>
      <c r="E47" s="39" t="s">
        <v>57</v>
      </c>
      <c r="F47" s="39">
        <f>4800*1</f>
        <v>4800</v>
      </c>
      <c r="G47" s="40"/>
      <c r="H47" s="40"/>
      <c r="I47" s="40">
        <f t="shared" si="0"/>
        <v>0</v>
      </c>
    </row>
    <row r="48" spans="2:9" x14ac:dyDescent="0.3">
      <c r="B48" s="45" t="s">
        <v>59</v>
      </c>
      <c r="C48" s="116" t="str">
        <f>'from pls'!C20</f>
        <v>Shield wire: 7 x 3.35 Galvanised HSS steel Wire</v>
      </c>
      <c r="D48" s="10"/>
      <c r="E48" s="43" t="s">
        <v>57</v>
      </c>
      <c r="F48" s="43">
        <v>2781</v>
      </c>
      <c r="G48" s="40"/>
      <c r="H48" s="40"/>
      <c r="I48" s="40">
        <f t="shared" si="0"/>
        <v>0</v>
      </c>
    </row>
    <row r="49" spans="2:9" ht="73.5" x14ac:dyDescent="0.3">
      <c r="B49" s="45"/>
      <c r="C49" s="122" t="s">
        <v>214</v>
      </c>
      <c r="D49" s="10"/>
      <c r="E49" s="43"/>
      <c r="F49" s="43"/>
      <c r="G49" s="40"/>
      <c r="H49" s="40"/>
      <c r="I49" s="40"/>
    </row>
    <row r="50" spans="2:9" x14ac:dyDescent="0.3">
      <c r="B50" s="45"/>
      <c r="C50" s="119"/>
      <c r="D50" s="10"/>
      <c r="E50" s="43"/>
      <c r="F50" s="43"/>
      <c r="G50" s="40"/>
      <c r="H50" s="40"/>
      <c r="I50" s="40"/>
    </row>
    <row r="51" spans="2:9" x14ac:dyDescent="0.3">
      <c r="B51" s="44" t="s">
        <v>166</v>
      </c>
      <c r="C51" s="120" t="s">
        <v>169</v>
      </c>
      <c r="D51" s="10"/>
      <c r="E51" s="43"/>
      <c r="F51" s="43"/>
      <c r="G51" s="40"/>
      <c r="H51" s="40"/>
      <c r="I51" s="40"/>
    </row>
    <row r="52" spans="2:9" x14ac:dyDescent="0.3">
      <c r="B52" s="45" t="s">
        <v>167</v>
      </c>
      <c r="C52" s="119" t="s">
        <v>168</v>
      </c>
      <c r="D52" s="10"/>
      <c r="E52" s="43" t="s">
        <v>29</v>
      </c>
      <c r="F52" s="43">
        <f>(24+6+6)</f>
        <v>36</v>
      </c>
      <c r="G52" s="40"/>
      <c r="H52" s="40"/>
      <c r="I52" s="40">
        <f t="shared" ref="I52" si="1">F52*H52</f>
        <v>0</v>
      </c>
    </row>
    <row r="53" spans="2:9" ht="94.5" x14ac:dyDescent="0.3">
      <c r="B53" s="45"/>
      <c r="C53" s="124" t="s">
        <v>179</v>
      </c>
      <c r="D53" s="10"/>
      <c r="E53" s="43"/>
      <c r="F53" s="43"/>
      <c r="G53" s="40"/>
      <c r="H53" s="40"/>
      <c r="I53" s="40"/>
    </row>
    <row r="54" spans="2:9" x14ac:dyDescent="0.3">
      <c r="B54" s="45"/>
      <c r="C54" s="124"/>
      <c r="D54" s="10"/>
      <c r="E54" s="43"/>
      <c r="F54" s="43"/>
      <c r="G54" s="40"/>
      <c r="H54" s="40"/>
      <c r="I54" s="40"/>
    </row>
    <row r="55" spans="2:9" x14ac:dyDescent="0.3">
      <c r="B55" s="44" t="s">
        <v>60</v>
      </c>
      <c r="C55" s="118" t="s">
        <v>61</v>
      </c>
      <c r="D55" s="10"/>
      <c r="E55" s="43"/>
      <c r="F55" s="43"/>
      <c r="G55" s="40"/>
      <c r="H55" s="40"/>
      <c r="I55" s="40"/>
    </row>
    <row r="56" spans="2:9" x14ac:dyDescent="0.3">
      <c r="B56" s="45" t="s">
        <v>32</v>
      </c>
      <c r="C56" s="8" t="str">
        <f>'from pls'!C39</f>
        <v>Set of aluminium emergency restoration structures</v>
      </c>
      <c r="D56" s="10"/>
      <c r="E56" s="43" t="s">
        <v>29</v>
      </c>
      <c r="F56" s="43">
        <f>'from pls'!D39</f>
        <v>1</v>
      </c>
      <c r="G56" s="40"/>
      <c r="H56" s="40"/>
      <c r="I56" s="40">
        <f t="shared" ref="I56:I62" si="2">F56*H56</f>
        <v>0</v>
      </c>
    </row>
    <row r="57" spans="2:9" ht="63" x14ac:dyDescent="0.3">
      <c r="B57" s="45"/>
      <c r="C57" s="123" t="s">
        <v>204</v>
      </c>
      <c r="D57" s="10"/>
      <c r="E57" s="43"/>
      <c r="F57" s="43"/>
      <c r="G57" s="40"/>
      <c r="H57" s="40"/>
      <c r="I57" s="40"/>
    </row>
    <row r="58" spans="2:9" x14ac:dyDescent="0.3">
      <c r="B58" s="45" t="s">
        <v>33</v>
      </c>
      <c r="C58" s="8" t="str">
        <f>'from pls'!C40</f>
        <v>Complete Type A suspension structure.</v>
      </c>
      <c r="D58" s="10"/>
      <c r="E58" s="43" t="s">
        <v>29</v>
      </c>
      <c r="F58" s="43">
        <f>'from pls'!D40</f>
        <v>1</v>
      </c>
      <c r="G58" s="40"/>
      <c r="H58" s="40"/>
      <c r="I58" s="40">
        <f t="shared" si="2"/>
        <v>0</v>
      </c>
    </row>
    <row r="59" spans="2:9" ht="52.5" x14ac:dyDescent="0.3">
      <c r="B59" s="45"/>
      <c r="C59" s="123" t="s">
        <v>208</v>
      </c>
      <c r="D59" s="10"/>
      <c r="E59" s="43"/>
      <c r="F59" s="43"/>
      <c r="G59" s="40"/>
      <c r="H59" s="40"/>
      <c r="I59" s="40"/>
    </row>
    <row r="60" spans="2:9" x14ac:dyDescent="0.3">
      <c r="B60" s="45" t="s">
        <v>34</v>
      </c>
      <c r="C60" s="8" t="str">
        <f>'from pls'!C41</f>
        <v>Complete Type B angle structure.</v>
      </c>
      <c r="D60" s="10"/>
      <c r="E60" s="43" t="s">
        <v>29</v>
      </c>
      <c r="F60" s="43">
        <f>'from pls'!D41</f>
        <v>1</v>
      </c>
      <c r="G60" s="40"/>
      <c r="H60" s="40"/>
      <c r="I60" s="40">
        <f t="shared" si="2"/>
        <v>0</v>
      </c>
    </row>
    <row r="61" spans="2:9" ht="52.5" x14ac:dyDescent="0.3">
      <c r="B61" s="45"/>
      <c r="C61" s="123" t="s">
        <v>209</v>
      </c>
      <c r="D61" s="10"/>
      <c r="E61" s="43"/>
      <c r="F61" s="43"/>
      <c r="G61" s="40"/>
      <c r="H61" s="40"/>
      <c r="I61" s="40"/>
    </row>
    <row r="62" spans="2:9" x14ac:dyDescent="0.3">
      <c r="B62" s="45" t="s">
        <v>37</v>
      </c>
      <c r="C62" s="8" t="str">
        <f>'from pls'!C42</f>
        <v>Complete Type C angle structure.</v>
      </c>
      <c r="D62" s="10"/>
      <c r="E62" s="43" t="s">
        <v>29</v>
      </c>
      <c r="F62" s="43">
        <f>'from pls'!D42</f>
        <v>1</v>
      </c>
      <c r="G62" s="40"/>
      <c r="H62" s="40"/>
      <c r="I62" s="40">
        <f t="shared" si="2"/>
        <v>0</v>
      </c>
    </row>
    <row r="63" spans="2:9" ht="63" x14ac:dyDescent="0.3">
      <c r="B63" s="45"/>
      <c r="C63" s="123" t="s">
        <v>210</v>
      </c>
      <c r="D63" s="10"/>
      <c r="E63" s="39"/>
      <c r="F63" s="39"/>
      <c r="G63" s="40"/>
      <c r="H63" s="40"/>
      <c r="I63" s="40"/>
    </row>
    <row r="64" spans="2:9" x14ac:dyDescent="0.3">
      <c r="B64" s="45"/>
      <c r="C64" s="123"/>
      <c r="D64" s="10"/>
      <c r="E64" s="39"/>
      <c r="F64" s="39"/>
      <c r="G64" s="40"/>
      <c r="H64" s="40"/>
      <c r="I64" s="40"/>
    </row>
    <row r="65" spans="2:9" x14ac:dyDescent="0.3">
      <c r="B65" s="44" t="s">
        <v>187</v>
      </c>
      <c r="C65" s="120" t="s">
        <v>186</v>
      </c>
      <c r="D65" s="10"/>
      <c r="E65" s="39"/>
      <c r="F65" s="39"/>
      <c r="G65" s="40"/>
      <c r="H65" s="40"/>
      <c r="I65" s="40"/>
    </row>
    <row r="66" spans="2:9" x14ac:dyDescent="0.3">
      <c r="B66" s="45" t="s">
        <v>188</v>
      </c>
      <c r="C66" s="8" t="s">
        <v>190</v>
      </c>
      <c r="D66" s="10"/>
      <c r="E66" s="39" t="s">
        <v>29</v>
      </c>
      <c r="F66" s="39">
        <f>19*3*6</f>
        <v>342</v>
      </c>
      <c r="G66" s="40"/>
      <c r="H66" s="40"/>
      <c r="I66" s="40">
        <f t="shared" ref="I66:I68" si="3">F66*H66</f>
        <v>0</v>
      </c>
    </row>
    <row r="67" spans="2:9" x14ac:dyDescent="0.3">
      <c r="B67" s="45" t="s">
        <v>189</v>
      </c>
      <c r="C67" s="8" t="s">
        <v>205</v>
      </c>
      <c r="D67" s="10"/>
      <c r="E67" s="39" t="s">
        <v>29</v>
      </c>
      <c r="F67" s="39">
        <f>19*1*6</f>
        <v>114</v>
      </c>
      <c r="G67" s="40"/>
      <c r="H67" s="40"/>
      <c r="I67" s="40">
        <f t="shared" si="3"/>
        <v>0</v>
      </c>
    </row>
    <row r="68" spans="2:9" x14ac:dyDescent="0.3">
      <c r="B68" s="45" t="s">
        <v>192</v>
      </c>
      <c r="C68" s="8" t="s">
        <v>206</v>
      </c>
      <c r="D68" s="10"/>
      <c r="E68" s="39" t="s">
        <v>29</v>
      </c>
      <c r="F68" s="39">
        <f>(19*1*6)/2</f>
        <v>57</v>
      </c>
      <c r="G68" s="40"/>
      <c r="H68" s="40"/>
      <c r="I68" s="40">
        <f t="shared" si="3"/>
        <v>0</v>
      </c>
    </row>
    <row r="69" spans="2:9" ht="77.400000000000006" customHeight="1" x14ac:dyDescent="0.3">
      <c r="B69" s="45"/>
      <c r="C69" s="123" t="s">
        <v>207</v>
      </c>
      <c r="D69" s="10"/>
      <c r="E69" s="39"/>
      <c r="F69" s="39"/>
      <c r="G69" s="40"/>
      <c r="H69" s="40"/>
      <c r="I69" s="40"/>
    </row>
    <row r="70" spans="2:9" x14ac:dyDescent="0.3">
      <c r="B70" s="45"/>
      <c r="C70" s="8"/>
      <c r="D70" s="10"/>
      <c r="E70" s="39"/>
      <c r="F70" s="39"/>
      <c r="G70" s="40"/>
      <c r="H70" s="40"/>
      <c r="I70" s="40"/>
    </row>
    <row r="71" spans="2:9" ht="17.5" x14ac:dyDescent="0.3">
      <c r="B71" s="99"/>
      <c r="C71" s="100" t="s">
        <v>62</v>
      </c>
      <c r="D71" s="101"/>
      <c r="E71" s="102"/>
      <c r="F71" s="103"/>
      <c r="G71" s="104"/>
      <c r="H71" s="103"/>
      <c r="I71" s="105"/>
    </row>
    <row r="72" spans="2:9" x14ac:dyDescent="0.3">
      <c r="B72" s="37"/>
      <c r="C72" s="42"/>
      <c r="D72" s="10"/>
      <c r="E72" s="43"/>
      <c r="F72" s="43"/>
      <c r="G72" s="40"/>
      <c r="H72" s="40"/>
      <c r="I72" s="40"/>
    </row>
    <row r="73" spans="2:9" x14ac:dyDescent="0.3">
      <c r="B73" s="44" t="s">
        <v>63</v>
      </c>
      <c r="C73" s="41" t="s">
        <v>27</v>
      </c>
      <c r="D73" s="69"/>
      <c r="E73" s="84"/>
      <c r="F73" s="43"/>
      <c r="G73" s="40"/>
      <c r="H73" s="40"/>
      <c r="I73" s="40"/>
    </row>
    <row r="74" spans="2:9" x14ac:dyDescent="0.3">
      <c r="B74" s="45" t="s">
        <v>64</v>
      </c>
      <c r="C74" s="38" t="s">
        <v>65</v>
      </c>
      <c r="D74" s="10"/>
      <c r="E74" s="39" t="s">
        <v>29</v>
      </c>
      <c r="F74" s="43">
        <f>14*4</f>
        <v>56</v>
      </c>
      <c r="G74" s="40"/>
      <c r="H74" s="40"/>
      <c r="I74" s="40">
        <f t="shared" ref="I74" si="4">F74*H74</f>
        <v>0</v>
      </c>
    </row>
    <row r="75" spans="2:9" ht="52.5" x14ac:dyDescent="0.3">
      <c r="B75" s="45"/>
      <c r="C75" s="123" t="s">
        <v>203</v>
      </c>
      <c r="D75" s="10"/>
      <c r="E75" s="39"/>
      <c r="F75" s="43"/>
      <c r="G75" s="40"/>
      <c r="H75" s="40"/>
      <c r="I75" s="40"/>
    </row>
    <row r="76" spans="2:9" x14ac:dyDescent="0.3">
      <c r="B76" s="37"/>
      <c r="C76" s="38"/>
      <c r="D76" s="10"/>
      <c r="E76" s="39"/>
      <c r="F76" s="43"/>
      <c r="G76" s="40"/>
      <c r="H76" s="40"/>
      <c r="I76" s="40"/>
    </row>
    <row r="77" spans="2:9" x14ac:dyDescent="0.3">
      <c r="B77" s="44" t="s">
        <v>66</v>
      </c>
      <c r="C77" s="41" t="s">
        <v>31</v>
      </c>
      <c r="D77" s="10"/>
      <c r="E77" s="39"/>
      <c r="F77" s="43"/>
      <c r="G77" s="40"/>
      <c r="H77" s="40"/>
      <c r="I77" s="40"/>
    </row>
    <row r="78" spans="2:9" x14ac:dyDescent="0.3">
      <c r="B78" s="45" t="s">
        <v>67</v>
      </c>
      <c r="C78" s="38" t="s">
        <v>218</v>
      </c>
      <c r="D78" s="10"/>
      <c r="E78" s="39" t="s">
        <v>29</v>
      </c>
      <c r="F78" s="43">
        <v>12</v>
      </c>
      <c r="G78" s="40"/>
      <c r="H78" s="40"/>
      <c r="I78" s="40">
        <f t="shared" ref="I78" si="5">F78*H78</f>
        <v>0</v>
      </c>
    </row>
    <row r="79" spans="2:9" ht="105" x14ac:dyDescent="0.3">
      <c r="B79" s="45"/>
      <c r="C79" s="123" t="s">
        <v>174</v>
      </c>
      <c r="D79" s="10"/>
      <c r="E79" s="39"/>
      <c r="F79" s="43"/>
      <c r="G79" s="40"/>
      <c r="H79" s="40"/>
      <c r="I79" s="40"/>
    </row>
    <row r="80" spans="2:9" x14ac:dyDescent="0.3">
      <c r="B80" s="37"/>
      <c r="C80" s="38"/>
      <c r="D80" s="10"/>
      <c r="E80" s="39"/>
      <c r="F80" s="43"/>
      <c r="G80" s="40"/>
      <c r="H80" s="40"/>
      <c r="I80" s="40"/>
    </row>
    <row r="81" spans="2:9" x14ac:dyDescent="0.3">
      <c r="B81" s="44" t="s">
        <v>69</v>
      </c>
      <c r="C81" s="41" t="s">
        <v>36</v>
      </c>
      <c r="D81" s="10"/>
      <c r="E81" s="39"/>
      <c r="F81" s="43"/>
      <c r="G81" s="40"/>
      <c r="H81" s="40"/>
      <c r="I81" s="40"/>
    </row>
    <row r="82" spans="2:9" x14ac:dyDescent="0.3">
      <c r="B82" s="45" t="s">
        <v>70</v>
      </c>
      <c r="C82" s="38" t="s">
        <v>71</v>
      </c>
      <c r="D82" s="10"/>
      <c r="E82" s="39" t="s">
        <v>29</v>
      </c>
      <c r="F82" s="43">
        <f>2*4</f>
        <v>8</v>
      </c>
      <c r="G82" s="40"/>
      <c r="H82" s="40"/>
      <c r="I82" s="40">
        <f t="shared" ref="I82" si="6">F82*H82</f>
        <v>0</v>
      </c>
    </row>
    <row r="83" spans="2:9" ht="31.5" x14ac:dyDescent="0.3">
      <c r="B83" s="45"/>
      <c r="C83" s="123" t="s">
        <v>177</v>
      </c>
      <c r="D83" s="10"/>
      <c r="E83" s="39"/>
      <c r="F83" s="43"/>
      <c r="G83" s="40"/>
      <c r="H83" s="40"/>
      <c r="I83" s="40"/>
    </row>
    <row r="84" spans="2:9" x14ac:dyDescent="0.3">
      <c r="B84" s="37"/>
      <c r="C84" s="38"/>
      <c r="D84" s="10"/>
      <c r="E84" s="39"/>
      <c r="F84" s="43"/>
      <c r="G84" s="40"/>
      <c r="H84" s="40"/>
      <c r="I84" s="40"/>
    </row>
    <row r="85" spans="2:9" x14ac:dyDescent="0.3">
      <c r="B85" s="44" t="s">
        <v>72</v>
      </c>
      <c r="C85" s="41" t="s">
        <v>39</v>
      </c>
      <c r="D85" s="10"/>
      <c r="E85" s="39"/>
      <c r="F85" s="43"/>
      <c r="G85" s="40"/>
      <c r="H85" s="40"/>
      <c r="I85" s="40"/>
    </row>
    <row r="86" spans="2:9" x14ac:dyDescent="0.3">
      <c r="B86" s="45" t="s">
        <v>73</v>
      </c>
      <c r="C86" s="38" t="s">
        <v>202</v>
      </c>
      <c r="D86" s="10"/>
      <c r="E86" s="39" t="s">
        <v>29</v>
      </c>
      <c r="F86" s="43">
        <f>3*4</f>
        <v>12</v>
      </c>
      <c r="G86" s="40"/>
      <c r="H86" s="40"/>
      <c r="I86" s="40">
        <f t="shared" ref="I86" si="7">F86*H86</f>
        <v>0</v>
      </c>
    </row>
    <row r="87" spans="2:9" ht="63" x14ac:dyDescent="0.3">
      <c r="B87" s="45"/>
      <c r="C87" s="123" t="s">
        <v>183</v>
      </c>
      <c r="D87" s="10"/>
      <c r="E87" s="39"/>
      <c r="F87" s="43"/>
      <c r="G87" s="40"/>
      <c r="H87" s="40"/>
      <c r="I87" s="40"/>
    </row>
    <row r="88" spans="2:9" x14ac:dyDescent="0.3">
      <c r="B88" s="45"/>
      <c r="C88" s="123"/>
      <c r="D88" s="10"/>
      <c r="E88" s="39"/>
      <c r="F88" s="43"/>
      <c r="G88" s="40"/>
      <c r="H88" s="40"/>
      <c r="I88" s="40"/>
    </row>
    <row r="89" spans="2:9" x14ac:dyDescent="0.3">
      <c r="B89" s="44" t="s">
        <v>74</v>
      </c>
      <c r="C89" s="41" t="s">
        <v>43</v>
      </c>
      <c r="D89" s="10"/>
      <c r="E89" s="39"/>
      <c r="F89" s="43"/>
      <c r="G89" s="40"/>
      <c r="H89" s="40"/>
      <c r="I89" s="40"/>
    </row>
    <row r="90" spans="2:9" x14ac:dyDescent="0.3">
      <c r="B90" s="45" t="s">
        <v>45</v>
      </c>
      <c r="C90" s="38" t="s">
        <v>75</v>
      </c>
      <c r="D90" s="10"/>
      <c r="E90" s="39" t="s">
        <v>29</v>
      </c>
      <c r="F90" s="43">
        <f>6*4</f>
        <v>24</v>
      </c>
      <c r="G90" s="40"/>
      <c r="H90" s="40"/>
      <c r="I90" s="40">
        <f t="shared" ref="I90:I92" si="8">F90*H90</f>
        <v>0</v>
      </c>
    </row>
    <row r="91" spans="2:9" x14ac:dyDescent="0.3">
      <c r="B91" s="45" t="s">
        <v>46</v>
      </c>
      <c r="C91" s="38" t="s">
        <v>76</v>
      </c>
      <c r="D91" s="10"/>
      <c r="E91" s="39" t="s">
        <v>29</v>
      </c>
      <c r="F91" s="43">
        <f>2*4</f>
        <v>8</v>
      </c>
      <c r="G91" s="40"/>
      <c r="H91" s="40"/>
      <c r="I91" s="40">
        <f t="shared" si="8"/>
        <v>0</v>
      </c>
    </row>
    <row r="92" spans="2:9" x14ac:dyDescent="0.3">
      <c r="B92" s="45" t="s">
        <v>77</v>
      </c>
      <c r="C92" s="38" t="s">
        <v>198</v>
      </c>
      <c r="D92" s="10"/>
      <c r="E92" s="39" t="s">
        <v>29</v>
      </c>
      <c r="F92" s="43">
        <f>2*4</f>
        <v>8</v>
      </c>
      <c r="G92" s="40"/>
      <c r="H92" s="40"/>
      <c r="I92" s="40">
        <f t="shared" si="8"/>
        <v>0</v>
      </c>
    </row>
    <row r="93" spans="2:9" ht="126" x14ac:dyDescent="0.3">
      <c r="B93" s="45"/>
      <c r="C93" s="123" t="s">
        <v>215</v>
      </c>
      <c r="D93" s="10"/>
      <c r="E93" s="39"/>
      <c r="F93" s="43"/>
      <c r="G93" s="40"/>
      <c r="H93" s="40"/>
      <c r="I93" s="40"/>
    </row>
    <row r="94" spans="2:9" x14ac:dyDescent="0.3">
      <c r="B94" s="37"/>
      <c r="C94" s="38"/>
      <c r="D94" s="10"/>
      <c r="E94" s="39"/>
      <c r="F94" s="43"/>
      <c r="G94" s="40"/>
      <c r="H94" s="40"/>
      <c r="I94" s="40"/>
    </row>
    <row r="95" spans="2:9" x14ac:dyDescent="0.3">
      <c r="B95" s="44" t="s">
        <v>78</v>
      </c>
      <c r="C95" s="41" t="s">
        <v>55</v>
      </c>
      <c r="D95" s="10"/>
      <c r="E95" s="39"/>
      <c r="F95" s="43"/>
      <c r="G95" s="40"/>
      <c r="H95" s="40"/>
      <c r="I95" s="40"/>
    </row>
    <row r="96" spans="2:9" x14ac:dyDescent="0.3">
      <c r="B96" s="45" t="s">
        <v>79</v>
      </c>
      <c r="C96" s="38" t="s">
        <v>80</v>
      </c>
      <c r="D96" s="10"/>
      <c r="E96" s="39" t="s">
        <v>57</v>
      </c>
      <c r="F96" s="43">
        <f>320*3</f>
        <v>960</v>
      </c>
      <c r="G96" s="40"/>
      <c r="H96" s="40"/>
      <c r="I96" s="40">
        <f t="shared" ref="I96:I98" si="9">F96*H96</f>
        <v>0</v>
      </c>
    </row>
    <row r="97" spans="2:9" x14ac:dyDescent="0.3">
      <c r="B97" s="45" t="s">
        <v>81</v>
      </c>
      <c r="C97" s="38" t="s">
        <v>211</v>
      </c>
      <c r="D97" s="10"/>
      <c r="E97" s="39" t="s">
        <v>57</v>
      </c>
      <c r="F97" s="43">
        <f>320*1</f>
        <v>320</v>
      </c>
      <c r="G97" s="40"/>
      <c r="H97" s="40"/>
      <c r="I97" s="40">
        <f t="shared" si="9"/>
        <v>0</v>
      </c>
    </row>
    <row r="98" spans="2:9" x14ac:dyDescent="0.3">
      <c r="B98" s="45" t="s">
        <v>82</v>
      </c>
      <c r="C98" s="42" t="s">
        <v>83</v>
      </c>
      <c r="D98" s="10"/>
      <c r="E98" s="43" t="s">
        <v>57</v>
      </c>
      <c r="F98" s="43">
        <f>320*1</f>
        <v>320</v>
      </c>
      <c r="G98" s="40"/>
      <c r="H98" s="40"/>
      <c r="I98" s="40">
        <f t="shared" si="9"/>
        <v>0</v>
      </c>
    </row>
    <row r="99" spans="2:9" ht="73.5" x14ac:dyDescent="0.3">
      <c r="B99" s="45"/>
      <c r="C99" s="123" t="s">
        <v>212</v>
      </c>
      <c r="D99" s="10"/>
      <c r="E99" s="43"/>
      <c r="F99" s="43"/>
      <c r="G99" s="40"/>
      <c r="H99" s="40"/>
      <c r="I99" s="40"/>
    </row>
    <row r="100" spans="2:9" x14ac:dyDescent="0.3">
      <c r="B100" s="37"/>
      <c r="C100" s="42"/>
      <c r="D100" s="10"/>
      <c r="E100" s="43"/>
      <c r="F100" s="43"/>
      <c r="G100" s="40"/>
      <c r="H100" s="40"/>
      <c r="I100" s="40"/>
    </row>
    <row r="101" spans="2:9" x14ac:dyDescent="0.3">
      <c r="B101" s="44" t="s">
        <v>170</v>
      </c>
      <c r="C101" s="120" t="s">
        <v>172</v>
      </c>
      <c r="D101" s="10"/>
      <c r="E101" s="43"/>
      <c r="F101" s="43"/>
      <c r="G101" s="40"/>
      <c r="H101" s="40"/>
      <c r="I101" s="40"/>
    </row>
    <row r="102" spans="2:9" x14ac:dyDescent="0.3">
      <c r="B102" s="8" t="s">
        <v>171</v>
      </c>
      <c r="C102" s="119" t="s">
        <v>168</v>
      </c>
      <c r="D102" s="10"/>
      <c r="E102" s="43" t="s">
        <v>29</v>
      </c>
      <c r="F102" s="43">
        <f>4*3</f>
        <v>12</v>
      </c>
      <c r="G102" s="40"/>
      <c r="H102" s="40"/>
      <c r="I102" s="40">
        <f>F102*H102</f>
        <v>0</v>
      </c>
    </row>
    <row r="103" spans="2:9" ht="105" x14ac:dyDescent="0.3">
      <c r="B103" s="8"/>
      <c r="C103" s="124" t="s">
        <v>184</v>
      </c>
      <c r="D103" s="10"/>
      <c r="E103" s="43"/>
      <c r="F103" s="43"/>
      <c r="G103" s="40"/>
      <c r="H103" s="40"/>
      <c r="I103" s="40"/>
    </row>
    <row r="104" spans="2:9" x14ac:dyDescent="0.3">
      <c r="B104" s="8"/>
      <c r="C104" s="124"/>
      <c r="D104" s="10"/>
      <c r="E104" s="43"/>
      <c r="F104" s="43"/>
      <c r="G104" s="40"/>
      <c r="H104" s="40"/>
      <c r="I104" s="40"/>
    </row>
    <row r="105" spans="2:9" x14ac:dyDescent="0.3">
      <c r="B105" s="44" t="s">
        <v>178</v>
      </c>
      <c r="C105" s="120" t="s">
        <v>61</v>
      </c>
      <c r="D105" s="10"/>
      <c r="E105" s="43"/>
      <c r="F105" s="43"/>
      <c r="G105" s="40"/>
      <c r="H105" s="40"/>
      <c r="I105" s="40"/>
    </row>
    <row r="106" spans="2:9" x14ac:dyDescent="0.3">
      <c r="B106" s="45" t="s">
        <v>67</v>
      </c>
      <c r="C106" s="8" t="s">
        <v>68</v>
      </c>
      <c r="D106" s="10"/>
      <c r="E106" s="43" t="s">
        <v>29</v>
      </c>
      <c r="F106" s="43">
        <v>1</v>
      </c>
      <c r="G106" s="40"/>
      <c r="H106" s="40"/>
      <c r="I106" s="40">
        <f>F106*H106</f>
        <v>0</v>
      </c>
    </row>
    <row r="107" spans="2:9" ht="63" x14ac:dyDescent="0.3">
      <c r="B107" s="45"/>
      <c r="C107" s="123" t="s">
        <v>217</v>
      </c>
      <c r="D107" s="10"/>
      <c r="E107" s="43"/>
      <c r="F107" s="43"/>
      <c r="G107" s="40"/>
      <c r="H107" s="40"/>
      <c r="I107" s="40"/>
    </row>
    <row r="108" spans="2:9" x14ac:dyDescent="0.3">
      <c r="B108" s="45"/>
      <c r="C108" s="123"/>
      <c r="D108" s="10"/>
      <c r="E108" s="39"/>
      <c r="F108" s="39"/>
      <c r="G108" s="40"/>
      <c r="H108" s="40"/>
      <c r="I108" s="40"/>
    </row>
    <row r="109" spans="2:9" x14ac:dyDescent="0.3">
      <c r="B109" s="44" t="s">
        <v>194</v>
      </c>
      <c r="C109" s="120" t="s">
        <v>186</v>
      </c>
      <c r="D109" s="10"/>
      <c r="E109" s="39"/>
      <c r="F109" s="39"/>
      <c r="G109" s="40"/>
      <c r="H109" s="40"/>
      <c r="I109" s="40"/>
    </row>
    <row r="110" spans="2:9" x14ac:dyDescent="0.3">
      <c r="B110" s="45" t="s">
        <v>195</v>
      </c>
      <c r="C110" s="8" t="s">
        <v>190</v>
      </c>
      <c r="D110" s="10"/>
      <c r="E110" s="39" t="s">
        <v>29</v>
      </c>
      <c r="F110" s="39">
        <f>3*3*6</f>
        <v>54</v>
      </c>
      <c r="G110" s="40"/>
      <c r="H110" s="40"/>
      <c r="I110" s="40">
        <f>F110*H110</f>
        <v>0</v>
      </c>
    </row>
    <row r="111" spans="2:9" x14ac:dyDescent="0.3">
      <c r="B111" s="45" t="s">
        <v>196</v>
      </c>
      <c r="C111" s="8" t="s">
        <v>191</v>
      </c>
      <c r="D111" s="10"/>
      <c r="E111" s="39" t="s">
        <v>29</v>
      </c>
      <c r="F111" s="39">
        <f>3*1*6</f>
        <v>18</v>
      </c>
      <c r="G111" s="40"/>
      <c r="H111" s="40"/>
      <c r="I111" s="40">
        <f t="shared" ref="I111:I112" si="10">F111*H111</f>
        <v>0</v>
      </c>
    </row>
    <row r="112" spans="2:9" x14ac:dyDescent="0.3">
      <c r="B112" s="45" t="s">
        <v>197</v>
      </c>
      <c r="C112" s="8" t="s">
        <v>193</v>
      </c>
      <c r="D112" s="10"/>
      <c r="E112" s="39" t="s">
        <v>29</v>
      </c>
      <c r="F112" s="39">
        <f>(3*1*6)/2</f>
        <v>9</v>
      </c>
      <c r="G112" s="40"/>
      <c r="H112" s="40"/>
      <c r="I112" s="40">
        <f t="shared" si="10"/>
        <v>0</v>
      </c>
    </row>
    <row r="113" spans="2:9" ht="67.75" customHeight="1" x14ac:dyDescent="0.3">
      <c r="B113" s="45"/>
      <c r="C113" s="123" t="s">
        <v>216</v>
      </c>
      <c r="D113" s="10"/>
      <c r="E113" s="39"/>
      <c r="F113" s="39"/>
      <c r="G113" s="40"/>
      <c r="H113" s="40"/>
      <c r="I113" s="40"/>
    </row>
    <row r="114" spans="2:9" ht="14.5" thickBot="1" x14ac:dyDescent="0.35">
      <c r="B114" s="45"/>
      <c r="C114" s="8"/>
      <c r="D114" s="10"/>
      <c r="E114" s="39"/>
      <c r="F114" s="39"/>
      <c r="G114" s="40"/>
      <c r="H114" s="40"/>
      <c r="I114" s="7"/>
    </row>
    <row r="115" spans="2:9" ht="14.75" customHeight="1" thickBot="1" x14ac:dyDescent="0.35">
      <c r="B115" s="50"/>
      <c r="C115" s="72"/>
      <c r="D115" s="51"/>
      <c r="E115" s="85"/>
      <c r="F115" s="55"/>
      <c r="G115" s="55"/>
      <c r="H115" s="49" t="s">
        <v>84</v>
      </c>
      <c r="I115" s="56">
        <f>SUM(I8:I114)</f>
        <v>0</v>
      </c>
    </row>
    <row r="116" spans="2:9" ht="25.5" customHeight="1" x14ac:dyDescent="0.3">
      <c r="B116" s="1"/>
      <c r="C116" s="2"/>
      <c r="D116" s="2"/>
      <c r="E116" s="86"/>
      <c r="F116" s="126" t="s">
        <v>7</v>
      </c>
      <c r="G116" s="127"/>
      <c r="H116" s="127"/>
      <c r="I116" s="128"/>
    </row>
    <row r="117" spans="2:9" ht="27" customHeight="1" thickBot="1" x14ac:dyDescent="0.35">
      <c r="B117" s="1"/>
      <c r="C117" s="2"/>
      <c r="D117" s="2"/>
      <c r="E117" s="86"/>
      <c r="F117" s="129" t="s">
        <v>8</v>
      </c>
      <c r="G117" s="130"/>
      <c r="H117" s="130"/>
      <c r="I117" s="131"/>
    </row>
    <row r="118" spans="2:9" ht="10" customHeight="1" x14ac:dyDescent="0.3">
      <c r="B118" s="1"/>
      <c r="C118" s="2"/>
      <c r="D118" s="2"/>
      <c r="E118" s="1"/>
      <c r="F118" s="93"/>
      <c r="G118" s="93"/>
      <c r="H118" s="93"/>
      <c r="I118" s="93"/>
    </row>
    <row r="119" spans="2:9" ht="14.25" customHeight="1" x14ac:dyDescent="0.3">
      <c r="B119" s="26"/>
      <c r="C119" s="132" t="s">
        <v>9</v>
      </c>
      <c r="D119" s="132"/>
      <c r="E119" s="132"/>
      <c r="F119" s="132"/>
      <c r="G119" s="132"/>
      <c r="H119" s="52"/>
      <c r="I119" s="52"/>
    </row>
    <row r="120" spans="2:9" ht="14.25" customHeight="1" x14ac:dyDescent="0.3">
      <c r="B120" s="26"/>
      <c r="C120" s="132" t="s">
        <v>10</v>
      </c>
      <c r="D120" s="132"/>
      <c r="E120" s="132"/>
      <c r="F120" s="132"/>
      <c r="G120" s="132"/>
      <c r="H120" s="52"/>
      <c r="I120" s="52"/>
    </row>
    <row r="121" spans="2:9" ht="15.5" x14ac:dyDescent="0.3">
      <c r="C121" s="132" t="s">
        <v>85</v>
      </c>
      <c r="D121" s="132"/>
      <c r="E121" s="132"/>
      <c r="F121" s="132"/>
      <c r="G121" s="132"/>
    </row>
    <row r="123" spans="2:9" ht="20" x14ac:dyDescent="0.3">
      <c r="B123" s="125" t="s">
        <v>11</v>
      </c>
      <c r="C123" s="125"/>
      <c r="D123" s="125"/>
      <c r="E123" s="112"/>
    </row>
    <row r="124" spans="2:9" ht="16" thickBot="1" x14ac:dyDescent="0.35">
      <c r="B124" s="27"/>
    </row>
    <row r="125" spans="2:9" ht="14.5" thickBot="1" x14ac:dyDescent="0.35">
      <c r="B125" s="81" t="s">
        <v>2</v>
      </c>
      <c r="C125" s="114" t="s">
        <v>3</v>
      </c>
      <c r="D125" s="114"/>
      <c r="E125" s="114" t="s">
        <v>12</v>
      </c>
      <c r="F125" s="114" t="s">
        <v>13</v>
      </c>
    </row>
    <row r="126" spans="2:9" x14ac:dyDescent="0.3">
      <c r="B126" s="3"/>
      <c r="C126" s="4"/>
      <c r="D126" s="4"/>
      <c r="E126" s="87"/>
      <c r="F126" s="4"/>
    </row>
    <row r="127" spans="2:9" x14ac:dyDescent="0.3">
      <c r="B127" s="10"/>
      <c r="C127" s="9"/>
      <c r="D127" s="9"/>
      <c r="E127" s="39"/>
      <c r="F127" s="9"/>
    </row>
    <row r="128" spans="2:9" x14ac:dyDescent="0.3">
      <c r="B128" s="10"/>
      <c r="C128" s="9"/>
      <c r="D128" s="9"/>
      <c r="E128" s="39"/>
      <c r="F128" s="9"/>
    </row>
    <row r="129" spans="2:9" x14ac:dyDescent="0.3">
      <c r="B129" s="10"/>
      <c r="C129" s="9"/>
      <c r="D129" s="9"/>
      <c r="E129" s="39"/>
      <c r="F129" s="9"/>
    </row>
    <row r="130" spans="2:9" x14ac:dyDescent="0.3">
      <c r="B130" s="10"/>
      <c r="C130" s="9"/>
      <c r="D130" s="9"/>
      <c r="E130" s="39"/>
      <c r="F130" s="9"/>
    </row>
    <row r="131" spans="2:9" x14ac:dyDescent="0.3">
      <c r="B131" s="10"/>
      <c r="C131" s="9"/>
      <c r="D131" s="9"/>
      <c r="E131" s="39"/>
      <c r="F131" s="9"/>
    </row>
    <row r="132" spans="2:9" x14ac:dyDescent="0.3">
      <c r="B132" s="10"/>
      <c r="C132" s="9"/>
      <c r="D132" s="9"/>
      <c r="E132" s="39"/>
      <c r="F132" s="9"/>
    </row>
    <row r="133" spans="2:9" x14ac:dyDescent="0.3">
      <c r="B133" s="10"/>
      <c r="C133" s="9"/>
      <c r="D133" s="9"/>
      <c r="E133" s="39"/>
      <c r="F133" s="9"/>
    </row>
    <row r="134" spans="2:9" ht="14.5" thickBot="1" x14ac:dyDescent="0.35">
      <c r="B134" s="5"/>
      <c r="C134" s="6"/>
      <c r="D134" s="6"/>
      <c r="E134" s="46"/>
      <c r="F134" s="6"/>
    </row>
    <row r="136" spans="2:9" ht="20" x14ac:dyDescent="0.4">
      <c r="C136" s="73"/>
      <c r="D136" s="35"/>
      <c r="E136" s="112"/>
      <c r="F136" s="35"/>
    </row>
    <row r="137" spans="2:9" ht="14.5" customHeight="1" x14ac:dyDescent="0.3">
      <c r="C137" s="74"/>
      <c r="D137" s="74"/>
      <c r="E137" s="88"/>
      <c r="F137" s="74"/>
    </row>
    <row r="138" spans="2:9" ht="66" customHeight="1" x14ac:dyDescent="0.3">
      <c r="B138" s="75"/>
      <c r="C138" s="75"/>
      <c r="D138" s="76"/>
      <c r="E138" s="89"/>
      <c r="F138" s="77"/>
      <c r="G138" s="77"/>
      <c r="H138" s="77"/>
      <c r="I138" s="77"/>
    </row>
    <row r="139" spans="2:9" ht="158.5" customHeight="1" x14ac:dyDescent="0.3">
      <c r="B139" s="78"/>
      <c r="C139" s="78"/>
      <c r="D139" s="78"/>
      <c r="E139" s="90"/>
      <c r="F139" s="77"/>
      <c r="G139" s="77"/>
      <c r="H139" s="77"/>
      <c r="I139" s="77"/>
    </row>
    <row r="140" spans="2:9" ht="43.5" customHeight="1" x14ac:dyDescent="0.3">
      <c r="B140" s="77"/>
      <c r="C140" s="77"/>
      <c r="D140" s="77"/>
      <c r="E140" s="88"/>
      <c r="F140" s="77"/>
      <c r="G140" s="77"/>
      <c r="H140" s="77"/>
      <c r="I140" s="77"/>
    </row>
    <row r="141" spans="2:9" ht="72.5" customHeight="1" x14ac:dyDescent="0.3">
      <c r="B141" s="79"/>
      <c r="C141" s="79"/>
      <c r="D141" s="79"/>
      <c r="E141" s="91"/>
      <c r="F141" s="77"/>
      <c r="G141" s="77"/>
      <c r="H141" s="77"/>
      <c r="I141" s="77"/>
    </row>
    <row r="142" spans="2:9" ht="46" customHeight="1" x14ac:dyDescent="0.3">
      <c r="B142" s="79"/>
      <c r="C142" s="79"/>
      <c r="D142" s="77"/>
      <c r="E142" s="88"/>
      <c r="F142" s="77"/>
      <c r="G142" s="77"/>
      <c r="H142" s="77"/>
      <c r="I142" s="77"/>
    </row>
    <row r="143" spans="2:9" x14ac:dyDescent="0.3">
      <c r="B143" s="54"/>
    </row>
    <row r="144" spans="2:9" ht="65" customHeight="1" x14ac:dyDescent="0.3">
      <c r="B144" s="80"/>
      <c r="C144" s="80"/>
      <c r="D144" s="80"/>
      <c r="E144" s="92"/>
    </row>
    <row r="145" spans="2:5" ht="48.5" customHeight="1" x14ac:dyDescent="0.3">
      <c r="B145" s="80"/>
      <c r="C145" s="80"/>
      <c r="D145" s="80"/>
      <c r="E145" s="92"/>
    </row>
    <row r="146" spans="2:5" ht="43.5" customHeight="1" x14ac:dyDescent="0.3">
      <c r="B146" s="80"/>
      <c r="C146" s="80"/>
      <c r="D146" s="80"/>
      <c r="E146" s="92"/>
    </row>
    <row r="147" spans="2:5" ht="65.5" customHeight="1" x14ac:dyDescent="0.3">
      <c r="B147" s="80"/>
      <c r="C147" s="80"/>
      <c r="D147" s="80"/>
      <c r="E147" s="92"/>
    </row>
  </sheetData>
  <mergeCells count="10">
    <mergeCell ref="B123:D123"/>
    <mergeCell ref="B2:I2"/>
    <mergeCell ref="B3:I3"/>
    <mergeCell ref="C119:G119"/>
    <mergeCell ref="B1:I1"/>
    <mergeCell ref="F116:I116"/>
    <mergeCell ref="F117:I117"/>
    <mergeCell ref="G5:H5"/>
    <mergeCell ref="C120:G120"/>
    <mergeCell ref="C121:G121"/>
  </mergeCells>
  <printOptions horizontalCentered="1"/>
  <pageMargins left="0.25" right="0.25" top="0.75" bottom="0.25" header="0.3" footer="0.3"/>
  <pageSetup paperSize="9" orientation="landscape" r:id="rId1"/>
  <rowBreaks count="12" manualBreakCount="12">
    <brk id="20" max="8" man="1"/>
    <brk id="29" max="8" man="1"/>
    <brk id="35" max="8" man="1"/>
    <brk id="57" max="8" man="1"/>
    <brk id="70" max="8" man="1"/>
    <brk id="84" max="8" man="1"/>
    <brk id="93" max="8" man="1"/>
    <brk id="104" max="8" man="1"/>
    <brk id="121" max="8" man="1"/>
    <brk id="135" max="8" man="1"/>
    <brk id="143" max="8" man="1"/>
    <brk id="169" max="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M111"/>
  <sheetViews>
    <sheetView topLeftCell="A10" zoomScaleNormal="100" workbookViewId="0">
      <selection activeCell="C17" sqref="C17"/>
    </sheetView>
  </sheetViews>
  <sheetFormatPr defaultColWidth="8.81640625" defaultRowHeight="14.5" x14ac:dyDescent="0.35"/>
  <cols>
    <col min="2" max="2" width="13.81640625" style="17" customWidth="1"/>
    <col min="3" max="3" width="52.453125" customWidth="1"/>
    <col min="11" max="11" width="8.81640625" style="17"/>
  </cols>
  <sheetData>
    <row r="1" spans="1:13" x14ac:dyDescent="0.35">
      <c r="A1" t="s">
        <v>86</v>
      </c>
      <c r="B1" s="17" t="s">
        <v>87</v>
      </c>
      <c r="C1" t="s">
        <v>3</v>
      </c>
      <c r="D1" t="s">
        <v>88</v>
      </c>
      <c r="E1" t="s">
        <v>89</v>
      </c>
      <c r="F1" t="s">
        <v>90</v>
      </c>
      <c r="G1" t="s">
        <v>91</v>
      </c>
      <c r="H1" t="s">
        <v>92</v>
      </c>
      <c r="I1" t="s">
        <v>93</v>
      </c>
      <c r="J1" t="s">
        <v>94</v>
      </c>
    </row>
    <row r="2" spans="1:13" x14ac:dyDescent="0.35">
      <c r="A2">
        <v>1</v>
      </c>
      <c r="B2" t="s">
        <v>95</v>
      </c>
      <c r="C2" t="s">
        <v>96</v>
      </c>
      <c r="D2">
        <v>14</v>
      </c>
      <c r="E2" t="s">
        <v>97</v>
      </c>
      <c r="F2">
        <v>0</v>
      </c>
      <c r="G2">
        <v>0</v>
      </c>
      <c r="H2">
        <v>0</v>
      </c>
      <c r="I2">
        <v>0</v>
      </c>
      <c r="J2">
        <v>0</v>
      </c>
      <c r="K2" s="17">
        <v>4</v>
      </c>
      <c r="M2" s="18"/>
    </row>
    <row r="3" spans="1:13" x14ac:dyDescent="0.35">
      <c r="A3">
        <v>2</v>
      </c>
      <c r="B3" t="s">
        <v>98</v>
      </c>
      <c r="C3" t="s">
        <v>99</v>
      </c>
      <c r="D3">
        <v>9</v>
      </c>
      <c r="E3" t="s">
        <v>97</v>
      </c>
      <c r="F3">
        <v>0</v>
      </c>
      <c r="G3">
        <v>0</v>
      </c>
      <c r="H3">
        <v>0</v>
      </c>
      <c r="I3">
        <v>0</v>
      </c>
      <c r="J3">
        <v>0</v>
      </c>
      <c r="K3" s="17">
        <v>4</v>
      </c>
      <c r="M3" s="18"/>
    </row>
    <row r="4" spans="1:13" x14ac:dyDescent="0.35">
      <c r="A4">
        <v>3</v>
      </c>
      <c r="B4" t="s">
        <v>100</v>
      </c>
      <c r="C4" t="s">
        <v>101</v>
      </c>
      <c r="D4">
        <v>21</v>
      </c>
      <c r="E4" t="s">
        <v>97</v>
      </c>
      <c r="F4">
        <v>0</v>
      </c>
      <c r="G4">
        <v>0</v>
      </c>
      <c r="H4">
        <v>0</v>
      </c>
      <c r="I4">
        <v>0</v>
      </c>
      <c r="J4">
        <v>0</v>
      </c>
      <c r="K4" s="17">
        <v>4</v>
      </c>
      <c r="M4" s="18"/>
    </row>
    <row r="5" spans="1:13" x14ac:dyDescent="0.35">
      <c r="A5">
        <v>4</v>
      </c>
      <c r="B5" t="s">
        <v>102</v>
      </c>
      <c r="C5" t="s">
        <v>103</v>
      </c>
      <c r="D5">
        <v>184</v>
      </c>
      <c r="E5" t="s">
        <v>97</v>
      </c>
      <c r="F5">
        <v>0</v>
      </c>
      <c r="G5">
        <v>0</v>
      </c>
      <c r="H5">
        <v>0</v>
      </c>
      <c r="I5">
        <v>0</v>
      </c>
      <c r="J5">
        <v>0</v>
      </c>
      <c r="K5" s="17">
        <v>1</v>
      </c>
      <c r="M5" s="18"/>
    </row>
    <row r="6" spans="1:13" x14ac:dyDescent="0.35">
      <c r="A6">
        <v>5</v>
      </c>
      <c r="B6" t="s">
        <v>104</v>
      </c>
      <c r="C6" t="s">
        <v>105</v>
      </c>
      <c r="D6">
        <v>14</v>
      </c>
      <c r="E6" t="s">
        <v>97</v>
      </c>
      <c r="F6">
        <v>0</v>
      </c>
      <c r="G6">
        <v>0</v>
      </c>
      <c r="H6">
        <v>0</v>
      </c>
      <c r="I6">
        <v>0</v>
      </c>
      <c r="J6">
        <v>0</v>
      </c>
      <c r="K6" s="17">
        <v>1</v>
      </c>
      <c r="M6" s="18"/>
    </row>
    <row r="7" spans="1:13" x14ac:dyDescent="0.35">
      <c r="A7">
        <v>6</v>
      </c>
      <c r="B7" t="s">
        <v>106</v>
      </c>
      <c r="C7" t="s">
        <v>107</v>
      </c>
      <c r="D7">
        <v>9</v>
      </c>
      <c r="E7" t="s">
        <v>97</v>
      </c>
      <c r="F7">
        <v>0</v>
      </c>
      <c r="G7">
        <v>0</v>
      </c>
      <c r="H7">
        <v>0</v>
      </c>
      <c r="I7">
        <v>0</v>
      </c>
      <c r="J7">
        <v>0</v>
      </c>
      <c r="K7" s="17">
        <v>1</v>
      </c>
      <c r="M7" s="18"/>
    </row>
    <row r="8" spans="1:13" x14ac:dyDescent="0.35">
      <c r="A8">
        <v>7</v>
      </c>
      <c r="B8" t="s">
        <v>108</v>
      </c>
      <c r="C8" t="s">
        <v>109</v>
      </c>
      <c r="D8">
        <v>21</v>
      </c>
      <c r="E8" t="s">
        <v>97</v>
      </c>
      <c r="F8">
        <v>0</v>
      </c>
      <c r="G8">
        <v>0</v>
      </c>
      <c r="H8">
        <v>0</v>
      </c>
      <c r="I8">
        <v>0</v>
      </c>
      <c r="J8">
        <v>0</v>
      </c>
      <c r="K8" s="17">
        <v>1</v>
      </c>
      <c r="M8" s="18"/>
    </row>
    <row r="9" spans="1:13" x14ac:dyDescent="0.35">
      <c r="A9">
        <v>8</v>
      </c>
      <c r="B9" t="s">
        <v>110</v>
      </c>
      <c r="C9" t="s">
        <v>111</v>
      </c>
      <c r="D9">
        <v>14</v>
      </c>
      <c r="E9" t="s">
        <v>97</v>
      </c>
      <c r="F9">
        <v>0</v>
      </c>
      <c r="G9">
        <v>0</v>
      </c>
      <c r="H9">
        <v>0</v>
      </c>
      <c r="I9">
        <v>0</v>
      </c>
      <c r="J9">
        <v>0</v>
      </c>
      <c r="K9" s="17">
        <v>1</v>
      </c>
      <c r="M9" s="18"/>
    </row>
    <row r="10" spans="1:13" x14ac:dyDescent="0.35">
      <c r="A10">
        <v>9</v>
      </c>
      <c r="B10" t="s">
        <v>112</v>
      </c>
      <c r="C10" t="s">
        <v>113</v>
      </c>
      <c r="D10">
        <v>42</v>
      </c>
      <c r="E10" t="s">
        <v>97</v>
      </c>
      <c r="F10">
        <v>0</v>
      </c>
      <c r="G10">
        <v>0</v>
      </c>
      <c r="H10">
        <v>0</v>
      </c>
      <c r="I10">
        <v>0</v>
      </c>
      <c r="J10">
        <v>0</v>
      </c>
      <c r="K10" s="17">
        <v>1</v>
      </c>
      <c r="M10" s="18"/>
    </row>
    <row r="11" spans="1:13" x14ac:dyDescent="0.35">
      <c r="A11">
        <v>10</v>
      </c>
      <c r="B11" t="s">
        <v>114</v>
      </c>
      <c r="C11" t="s">
        <v>115</v>
      </c>
      <c r="D11">
        <v>48</v>
      </c>
      <c r="E11" t="s">
        <v>97</v>
      </c>
      <c r="F11">
        <v>0</v>
      </c>
      <c r="G11">
        <v>0</v>
      </c>
      <c r="H11">
        <v>0</v>
      </c>
      <c r="I11">
        <v>0</v>
      </c>
      <c r="J11">
        <v>0</v>
      </c>
      <c r="K11" s="17">
        <v>1</v>
      </c>
      <c r="M11" s="18"/>
    </row>
    <row r="12" spans="1:13" x14ac:dyDescent="0.35">
      <c r="A12">
        <v>11</v>
      </c>
      <c r="B12" t="s">
        <v>116</v>
      </c>
      <c r="C12" t="s">
        <v>198</v>
      </c>
      <c r="D12">
        <v>42</v>
      </c>
      <c r="E12" t="s">
        <v>97</v>
      </c>
      <c r="F12">
        <v>0</v>
      </c>
      <c r="G12">
        <v>0</v>
      </c>
      <c r="H12">
        <v>0</v>
      </c>
      <c r="I12">
        <v>0</v>
      </c>
      <c r="J12">
        <v>0</v>
      </c>
      <c r="K12" s="17">
        <v>1</v>
      </c>
      <c r="M12" s="18"/>
    </row>
    <row r="13" spans="1:13" x14ac:dyDescent="0.35">
      <c r="A13">
        <v>12</v>
      </c>
      <c r="B13" t="s">
        <v>45</v>
      </c>
      <c r="C13" t="s">
        <v>199</v>
      </c>
      <c r="D13">
        <v>32</v>
      </c>
      <c r="E13" t="s">
        <v>97</v>
      </c>
      <c r="F13">
        <v>0</v>
      </c>
      <c r="G13">
        <v>0</v>
      </c>
      <c r="H13">
        <v>0</v>
      </c>
      <c r="I13">
        <v>0</v>
      </c>
      <c r="J13">
        <v>0</v>
      </c>
      <c r="K13" s="17">
        <v>1</v>
      </c>
      <c r="M13" s="18"/>
    </row>
    <row r="14" spans="1:13" x14ac:dyDescent="0.35">
      <c r="A14">
        <v>13</v>
      </c>
      <c r="B14" t="s">
        <v>46</v>
      </c>
      <c r="C14" t="s">
        <v>117</v>
      </c>
      <c r="D14">
        <v>32</v>
      </c>
      <c r="E14" t="s">
        <v>97</v>
      </c>
      <c r="F14">
        <v>0</v>
      </c>
      <c r="G14">
        <v>0</v>
      </c>
      <c r="H14">
        <v>0</v>
      </c>
      <c r="I14">
        <v>0</v>
      </c>
      <c r="J14">
        <v>0</v>
      </c>
      <c r="K14" s="17">
        <v>1</v>
      </c>
      <c r="M14" s="18"/>
    </row>
    <row r="15" spans="1:13" x14ac:dyDescent="0.35">
      <c r="A15">
        <v>14</v>
      </c>
      <c r="B15" t="s">
        <v>118</v>
      </c>
      <c r="C15" t="s">
        <v>200</v>
      </c>
      <c r="D15">
        <v>54</v>
      </c>
      <c r="E15" t="s">
        <v>97</v>
      </c>
      <c r="F15">
        <v>0</v>
      </c>
      <c r="G15">
        <v>0</v>
      </c>
      <c r="H15">
        <v>0</v>
      </c>
      <c r="I15">
        <v>0</v>
      </c>
      <c r="J15">
        <v>0</v>
      </c>
      <c r="K15" s="17">
        <v>1</v>
      </c>
      <c r="M15" s="18"/>
    </row>
    <row r="16" spans="1:13" x14ac:dyDescent="0.35">
      <c r="A16">
        <v>15</v>
      </c>
      <c r="B16" t="s">
        <v>119</v>
      </c>
      <c r="C16" t="s">
        <v>201</v>
      </c>
      <c r="D16">
        <v>14</v>
      </c>
      <c r="E16" t="s">
        <v>97</v>
      </c>
      <c r="F16">
        <v>0</v>
      </c>
      <c r="G16">
        <v>0</v>
      </c>
      <c r="H16">
        <v>0</v>
      </c>
      <c r="I16">
        <v>0</v>
      </c>
      <c r="J16">
        <v>0</v>
      </c>
      <c r="K16" s="17">
        <v>1</v>
      </c>
      <c r="M16" s="18"/>
    </row>
    <row r="17" spans="1:13" x14ac:dyDescent="0.35">
      <c r="A17">
        <v>16</v>
      </c>
      <c r="B17" t="s">
        <v>120</v>
      </c>
      <c r="C17" t="s">
        <v>121</v>
      </c>
      <c r="D17">
        <v>14</v>
      </c>
      <c r="E17" t="s">
        <v>97</v>
      </c>
      <c r="F17">
        <v>0</v>
      </c>
      <c r="G17">
        <v>0</v>
      </c>
      <c r="H17">
        <v>0</v>
      </c>
      <c r="I17">
        <v>0</v>
      </c>
      <c r="J17">
        <v>0</v>
      </c>
      <c r="K17" s="17">
        <v>1</v>
      </c>
      <c r="M17" s="18"/>
    </row>
    <row r="18" spans="1:13" x14ac:dyDescent="0.35">
      <c r="A18">
        <v>17</v>
      </c>
      <c r="B18" t="s">
        <v>122</v>
      </c>
      <c r="C18" t="s">
        <v>123</v>
      </c>
      <c r="D18">
        <v>18730.400000000001</v>
      </c>
      <c r="E18" t="s">
        <v>97</v>
      </c>
      <c r="F18">
        <v>0</v>
      </c>
      <c r="G18">
        <v>0</v>
      </c>
      <c r="H18">
        <v>0</v>
      </c>
      <c r="I18">
        <v>0</v>
      </c>
      <c r="J18">
        <v>0</v>
      </c>
      <c r="K18" s="17">
        <v>1</v>
      </c>
      <c r="M18" s="18"/>
    </row>
    <row r="19" spans="1:13" x14ac:dyDescent="0.35">
      <c r="A19">
        <v>18</v>
      </c>
      <c r="B19" t="s">
        <v>124</v>
      </c>
      <c r="C19" t="s">
        <v>125</v>
      </c>
      <c r="D19">
        <v>6265.71</v>
      </c>
      <c r="E19" t="s">
        <v>97</v>
      </c>
      <c r="F19">
        <v>0</v>
      </c>
      <c r="G19">
        <v>0</v>
      </c>
      <c r="H19">
        <v>0</v>
      </c>
      <c r="I19">
        <v>0</v>
      </c>
      <c r="J19">
        <v>0</v>
      </c>
      <c r="K19" s="17">
        <v>1</v>
      </c>
      <c r="M19" s="18"/>
    </row>
    <row r="20" spans="1:13" x14ac:dyDescent="0.35">
      <c r="A20">
        <v>19</v>
      </c>
      <c r="B20" t="s">
        <v>126</v>
      </c>
      <c r="C20" t="s">
        <v>83</v>
      </c>
      <c r="D20">
        <v>3728.64</v>
      </c>
      <c r="E20" t="s">
        <v>97</v>
      </c>
      <c r="F20">
        <v>0</v>
      </c>
      <c r="G20">
        <v>0</v>
      </c>
      <c r="H20">
        <v>0</v>
      </c>
      <c r="I20">
        <v>0</v>
      </c>
      <c r="J20">
        <v>0</v>
      </c>
      <c r="K20" s="17">
        <v>1</v>
      </c>
      <c r="M20" s="18"/>
    </row>
    <row r="21" spans="1:13" s="28" customFormat="1" x14ac:dyDescent="0.35">
      <c r="A21" s="146" t="s">
        <v>127</v>
      </c>
      <c r="B21" s="146"/>
      <c r="C21" s="146"/>
      <c r="D21" s="146"/>
      <c r="K21" s="29"/>
      <c r="M21" s="30"/>
    </row>
    <row r="22" spans="1:13" x14ac:dyDescent="0.35">
      <c r="A22">
        <f>A5</f>
        <v>4</v>
      </c>
      <c r="B22" t="str">
        <f t="shared" ref="B22:K22" si="0">B5</f>
        <v>2ST01</v>
      </c>
      <c r="C22" t="str">
        <f t="shared" si="0"/>
        <v>Guy property: M24 Stay Rod and guy assy</v>
      </c>
      <c r="D22">
        <f t="shared" si="0"/>
        <v>184</v>
      </c>
      <c r="E22" t="str">
        <f t="shared" si="0"/>
        <v>Each</v>
      </c>
      <c r="F22">
        <f t="shared" si="0"/>
        <v>0</v>
      </c>
      <c r="G22">
        <f t="shared" si="0"/>
        <v>0</v>
      </c>
      <c r="H22">
        <f t="shared" si="0"/>
        <v>0</v>
      </c>
      <c r="I22">
        <f t="shared" si="0"/>
        <v>0</v>
      </c>
      <c r="J22">
        <f t="shared" si="0"/>
        <v>0</v>
      </c>
      <c r="K22" s="17">
        <f t="shared" si="0"/>
        <v>1</v>
      </c>
      <c r="M22" s="18"/>
    </row>
    <row r="23" spans="1:13" x14ac:dyDescent="0.35">
      <c r="A23">
        <f t="shared" ref="A23:K23" si="1">A6</f>
        <v>5</v>
      </c>
      <c r="B23" t="str">
        <f t="shared" si="1"/>
        <v>3SP02</v>
      </c>
      <c r="C23" t="str">
        <f t="shared" si="1"/>
        <v>Steel Pole property: 19m Pole for Type A suspension tower</v>
      </c>
      <c r="D23">
        <f t="shared" si="1"/>
        <v>14</v>
      </c>
      <c r="E23" t="str">
        <f t="shared" si="1"/>
        <v>Each</v>
      </c>
      <c r="F23">
        <f t="shared" si="1"/>
        <v>0</v>
      </c>
      <c r="G23">
        <f t="shared" si="1"/>
        <v>0</v>
      </c>
      <c r="H23">
        <f t="shared" si="1"/>
        <v>0</v>
      </c>
      <c r="I23">
        <f t="shared" si="1"/>
        <v>0</v>
      </c>
      <c r="J23">
        <f t="shared" si="1"/>
        <v>0</v>
      </c>
      <c r="K23" s="17">
        <f t="shared" si="1"/>
        <v>1</v>
      </c>
      <c r="M23" s="18"/>
    </row>
    <row r="24" spans="1:13" x14ac:dyDescent="0.35">
      <c r="A24">
        <f t="shared" ref="A24:K24" si="2">A7</f>
        <v>6</v>
      </c>
      <c r="B24" t="str">
        <f t="shared" si="2"/>
        <v>3SP04</v>
      </c>
      <c r="C24" t="str">
        <f t="shared" si="2"/>
        <v>Steel Pole property: 20m Pole for Type B angle tens tower.</v>
      </c>
      <c r="D24">
        <f t="shared" si="2"/>
        <v>9</v>
      </c>
      <c r="E24" t="str">
        <f t="shared" si="2"/>
        <v>Each</v>
      </c>
      <c r="F24">
        <f t="shared" si="2"/>
        <v>0</v>
      </c>
      <c r="G24">
        <f t="shared" si="2"/>
        <v>0</v>
      </c>
      <c r="H24">
        <f t="shared" si="2"/>
        <v>0</v>
      </c>
      <c r="I24">
        <f t="shared" si="2"/>
        <v>0</v>
      </c>
      <c r="J24">
        <f t="shared" si="2"/>
        <v>0</v>
      </c>
      <c r="K24" s="17">
        <f t="shared" si="2"/>
        <v>1</v>
      </c>
      <c r="M24" s="18"/>
    </row>
    <row r="25" spans="1:13" x14ac:dyDescent="0.35">
      <c r="A25">
        <f t="shared" ref="A25:K25" si="3">A8</f>
        <v>7</v>
      </c>
      <c r="B25" t="str">
        <f t="shared" si="3"/>
        <v>3SP05</v>
      </c>
      <c r="C25" t="str">
        <f t="shared" si="3"/>
        <v>Steel Pole property: 18m Pole for Type C tripple pole tower</v>
      </c>
      <c r="D25">
        <f t="shared" si="3"/>
        <v>21</v>
      </c>
      <c r="E25" t="str">
        <f t="shared" si="3"/>
        <v>Each</v>
      </c>
      <c r="F25">
        <f t="shared" si="3"/>
        <v>0</v>
      </c>
      <c r="G25">
        <f t="shared" si="3"/>
        <v>0</v>
      </c>
      <c r="H25">
        <f t="shared" si="3"/>
        <v>0</v>
      </c>
      <c r="I25">
        <f t="shared" si="3"/>
        <v>0</v>
      </c>
      <c r="J25">
        <f t="shared" si="3"/>
        <v>0</v>
      </c>
      <c r="K25" s="17">
        <f t="shared" si="3"/>
        <v>1</v>
      </c>
      <c r="M25" s="18"/>
    </row>
    <row r="26" spans="1:13" x14ac:dyDescent="0.35">
      <c r="A26">
        <f t="shared" ref="A26:K26" si="4">A9</f>
        <v>8</v>
      </c>
      <c r="B26" t="str">
        <f t="shared" si="4"/>
        <v>4BR01</v>
      </c>
      <c r="C26" t="str">
        <f t="shared" si="4"/>
        <v>Brace property: Brace tie strap for Type C tripple pole</v>
      </c>
      <c r="D26">
        <f t="shared" si="4"/>
        <v>14</v>
      </c>
      <c r="E26" t="str">
        <f t="shared" si="4"/>
        <v>Each</v>
      </c>
      <c r="F26">
        <f t="shared" si="4"/>
        <v>0</v>
      </c>
      <c r="G26">
        <f t="shared" si="4"/>
        <v>0</v>
      </c>
      <c r="H26">
        <f t="shared" si="4"/>
        <v>0</v>
      </c>
      <c r="I26">
        <f t="shared" si="4"/>
        <v>0</v>
      </c>
      <c r="J26">
        <f t="shared" si="4"/>
        <v>0</v>
      </c>
      <c r="K26" s="17">
        <f t="shared" si="4"/>
        <v>1</v>
      </c>
      <c r="M26" s="18"/>
    </row>
    <row r="27" spans="1:13" x14ac:dyDescent="0.35">
      <c r="A27">
        <f t="shared" ref="A27:K27" si="5">A10</f>
        <v>9</v>
      </c>
      <c r="B27" t="str">
        <f t="shared" si="5"/>
        <v>5LP01</v>
      </c>
      <c r="C27" t="str">
        <f t="shared" si="5"/>
        <v>Post property:132kV Braced LP OB-HV-522008-511007</v>
      </c>
      <c r="D27">
        <f t="shared" si="5"/>
        <v>42</v>
      </c>
      <c r="E27" t="str">
        <f t="shared" si="5"/>
        <v>Each</v>
      </c>
      <c r="F27">
        <f t="shared" si="5"/>
        <v>0</v>
      </c>
      <c r="G27">
        <f t="shared" si="5"/>
        <v>0</v>
      </c>
      <c r="H27">
        <f t="shared" si="5"/>
        <v>0</v>
      </c>
      <c r="I27">
        <f t="shared" si="5"/>
        <v>0</v>
      </c>
      <c r="J27">
        <f t="shared" si="5"/>
        <v>0</v>
      </c>
      <c r="K27" s="17">
        <f t="shared" si="5"/>
        <v>1</v>
      </c>
      <c r="M27" s="18"/>
    </row>
    <row r="28" spans="1:13" x14ac:dyDescent="0.35">
      <c r="A28">
        <f t="shared" ref="A28:K28" si="6">A11</f>
        <v>10</v>
      </c>
      <c r="B28" t="str">
        <f t="shared" si="6"/>
        <v>5LP02</v>
      </c>
      <c r="C28" t="str">
        <f t="shared" si="6"/>
        <v>Post property: 72kV Jumper Post insulator</v>
      </c>
      <c r="D28">
        <f t="shared" si="6"/>
        <v>48</v>
      </c>
      <c r="E28" t="str">
        <f t="shared" si="6"/>
        <v>Each</v>
      </c>
      <c r="F28">
        <f t="shared" si="6"/>
        <v>0</v>
      </c>
      <c r="G28">
        <f t="shared" si="6"/>
        <v>0</v>
      </c>
      <c r="H28">
        <f t="shared" si="6"/>
        <v>0</v>
      </c>
      <c r="I28">
        <f t="shared" si="6"/>
        <v>0</v>
      </c>
      <c r="J28">
        <f t="shared" si="6"/>
        <v>0</v>
      </c>
      <c r="K28" s="17">
        <f t="shared" si="6"/>
        <v>1</v>
      </c>
      <c r="M28" s="18"/>
    </row>
    <row r="29" spans="1:13" x14ac:dyDescent="0.35">
      <c r="A29">
        <f t="shared" ref="A29:K29" si="7">A12</f>
        <v>11</v>
      </c>
      <c r="B29" t="str">
        <f t="shared" si="7"/>
        <v>6TA01</v>
      </c>
      <c r="C29" t="str">
        <f t="shared" si="7"/>
        <v>Strain property: 72kV Twin Tens Ins assy (110kN)</v>
      </c>
      <c r="D29">
        <f t="shared" si="7"/>
        <v>42</v>
      </c>
      <c r="E29" t="str">
        <f t="shared" si="7"/>
        <v>Each</v>
      </c>
      <c r="F29">
        <f t="shared" si="7"/>
        <v>0</v>
      </c>
      <c r="G29">
        <f t="shared" si="7"/>
        <v>0</v>
      </c>
      <c r="H29">
        <f t="shared" si="7"/>
        <v>0</v>
      </c>
      <c r="I29">
        <f t="shared" si="7"/>
        <v>0</v>
      </c>
      <c r="J29">
        <f t="shared" si="7"/>
        <v>0</v>
      </c>
      <c r="K29" s="17">
        <f t="shared" si="7"/>
        <v>1</v>
      </c>
      <c r="M29" s="18"/>
    </row>
    <row r="30" spans="1:13" x14ac:dyDescent="0.35">
      <c r="A30">
        <f t="shared" ref="A30:K30" si="8">A13</f>
        <v>12</v>
      </c>
      <c r="B30" t="str">
        <f t="shared" si="8"/>
        <v>6TA02</v>
      </c>
      <c r="C30" t="str">
        <f t="shared" si="8"/>
        <v>Strain property: OPGW tension assy (100kN)</v>
      </c>
      <c r="D30">
        <f t="shared" si="8"/>
        <v>32</v>
      </c>
      <c r="E30" t="str">
        <f t="shared" si="8"/>
        <v>Each</v>
      </c>
      <c r="F30">
        <f t="shared" si="8"/>
        <v>0</v>
      </c>
      <c r="G30">
        <f t="shared" si="8"/>
        <v>0</v>
      </c>
      <c r="H30">
        <f t="shared" si="8"/>
        <v>0</v>
      </c>
      <c r="I30">
        <f t="shared" si="8"/>
        <v>0</v>
      </c>
      <c r="J30">
        <f t="shared" si="8"/>
        <v>0</v>
      </c>
      <c r="K30" s="17">
        <f t="shared" si="8"/>
        <v>1</v>
      </c>
      <c r="M30" s="18"/>
    </row>
    <row r="31" spans="1:13" x14ac:dyDescent="0.35">
      <c r="A31">
        <f t="shared" ref="A31:K31" si="9">A14</f>
        <v>13</v>
      </c>
      <c r="B31" t="str">
        <f t="shared" si="9"/>
        <v>6TA03</v>
      </c>
      <c r="C31" t="str">
        <f t="shared" si="9"/>
        <v>Strain property: Shield Wire tension assy (100kN)</v>
      </c>
      <c r="D31">
        <f t="shared" si="9"/>
        <v>32</v>
      </c>
      <c r="E31" t="str">
        <f t="shared" si="9"/>
        <v>Each</v>
      </c>
      <c r="F31">
        <f t="shared" si="9"/>
        <v>0</v>
      </c>
      <c r="G31">
        <f t="shared" si="9"/>
        <v>0</v>
      </c>
      <c r="H31">
        <f t="shared" si="9"/>
        <v>0</v>
      </c>
      <c r="I31">
        <f t="shared" si="9"/>
        <v>0</v>
      </c>
      <c r="J31">
        <f t="shared" si="9"/>
        <v>0</v>
      </c>
      <c r="K31" s="17">
        <f t="shared" si="9"/>
        <v>1</v>
      </c>
      <c r="M31" s="18"/>
    </row>
    <row r="32" spans="1:13" x14ac:dyDescent="0.35">
      <c r="A32">
        <f t="shared" ref="A32:K32" si="10">A15</f>
        <v>14</v>
      </c>
      <c r="B32" t="str">
        <f t="shared" si="10"/>
        <v>6TA04</v>
      </c>
      <c r="C32" t="str">
        <f t="shared" si="10"/>
        <v>Strain property: 72kV Tens Ins assy (110kN)</v>
      </c>
      <c r="D32">
        <f t="shared" si="10"/>
        <v>54</v>
      </c>
      <c r="E32" t="str">
        <f t="shared" si="10"/>
        <v>Each</v>
      </c>
      <c r="F32">
        <f t="shared" si="10"/>
        <v>0</v>
      </c>
      <c r="G32">
        <f t="shared" si="10"/>
        <v>0</v>
      </c>
      <c r="H32">
        <f t="shared" si="10"/>
        <v>0</v>
      </c>
      <c r="I32">
        <f t="shared" si="10"/>
        <v>0</v>
      </c>
      <c r="J32">
        <f t="shared" si="10"/>
        <v>0</v>
      </c>
      <c r="K32" s="17">
        <f t="shared" si="10"/>
        <v>1</v>
      </c>
      <c r="M32" s="18"/>
    </row>
    <row r="33" spans="1:13" x14ac:dyDescent="0.35">
      <c r="A33">
        <f t="shared" ref="A33:K33" si="11">A16</f>
        <v>15</v>
      </c>
      <c r="B33" t="str">
        <f t="shared" si="11"/>
        <v>7SA02</v>
      </c>
      <c r="C33" t="str">
        <f t="shared" si="11"/>
        <v>Suspension property: OPGW non-ins susp AGS unit (100kN)</v>
      </c>
      <c r="D33">
        <f t="shared" si="11"/>
        <v>14</v>
      </c>
      <c r="E33" t="str">
        <f t="shared" si="11"/>
        <v>Each</v>
      </c>
      <c r="F33">
        <f t="shared" si="11"/>
        <v>0</v>
      </c>
      <c r="G33">
        <f t="shared" si="11"/>
        <v>0</v>
      </c>
      <c r="H33">
        <f t="shared" si="11"/>
        <v>0</v>
      </c>
      <c r="I33">
        <f t="shared" si="11"/>
        <v>0</v>
      </c>
      <c r="J33">
        <f t="shared" si="11"/>
        <v>0</v>
      </c>
      <c r="K33" s="17">
        <f t="shared" si="11"/>
        <v>1</v>
      </c>
      <c r="M33" s="18"/>
    </row>
    <row r="34" spans="1:13" x14ac:dyDescent="0.35">
      <c r="A34">
        <f t="shared" ref="A34:K34" si="12">A17</f>
        <v>16</v>
      </c>
      <c r="B34" t="str">
        <f t="shared" si="12"/>
        <v>8CL02</v>
      </c>
      <c r="C34" t="str">
        <f t="shared" si="12"/>
        <v>Clamp property: Shield wire clamp assy</v>
      </c>
      <c r="D34">
        <f t="shared" si="12"/>
        <v>14</v>
      </c>
      <c r="E34" t="str">
        <f t="shared" si="12"/>
        <v>Each</v>
      </c>
      <c r="F34">
        <f t="shared" si="12"/>
        <v>0</v>
      </c>
      <c r="G34">
        <f t="shared" si="12"/>
        <v>0</v>
      </c>
      <c r="H34">
        <f t="shared" si="12"/>
        <v>0</v>
      </c>
      <c r="I34">
        <f t="shared" si="12"/>
        <v>0</v>
      </c>
      <c r="J34">
        <f t="shared" si="12"/>
        <v>0</v>
      </c>
      <c r="K34" s="17">
        <f t="shared" si="12"/>
        <v>1</v>
      </c>
      <c r="M34" s="18"/>
    </row>
    <row r="35" spans="1:13" x14ac:dyDescent="0.35">
      <c r="A35">
        <f t="shared" ref="A35:K35" si="13">A18</f>
        <v>17</v>
      </c>
      <c r="B35" t="str">
        <f t="shared" si="13"/>
        <v>9CO01</v>
      </c>
      <c r="C35" t="str">
        <f t="shared" si="13"/>
        <v xml:space="preserve">Phase Conductor: Guinea ACSR/aw (Aluminium clad steel) </v>
      </c>
      <c r="D35">
        <f t="shared" si="13"/>
        <v>18730.400000000001</v>
      </c>
      <c r="E35" t="str">
        <f t="shared" si="13"/>
        <v>Each</v>
      </c>
      <c r="F35">
        <f t="shared" si="13"/>
        <v>0</v>
      </c>
      <c r="G35">
        <f t="shared" si="13"/>
        <v>0</v>
      </c>
      <c r="H35">
        <f t="shared" si="13"/>
        <v>0</v>
      </c>
      <c r="I35">
        <f t="shared" si="13"/>
        <v>0</v>
      </c>
      <c r="J35">
        <f t="shared" si="13"/>
        <v>0</v>
      </c>
      <c r="K35" s="17">
        <f t="shared" si="13"/>
        <v>1</v>
      </c>
      <c r="M35" s="18"/>
    </row>
    <row r="36" spans="1:13" x14ac:dyDescent="0.35">
      <c r="A36">
        <f t="shared" ref="A36:K36" si="14">A19</f>
        <v>18</v>
      </c>
      <c r="B36" t="str">
        <f t="shared" si="14"/>
        <v>9CO02</v>
      </c>
      <c r="C36" t="str">
        <f t="shared" si="14"/>
        <v xml:space="preserve">OPGW: OPGW AFL OPGW 48 Fiber AlumaCore AC-53/449 </v>
      </c>
      <c r="D36">
        <f t="shared" si="14"/>
        <v>6265.71</v>
      </c>
      <c r="E36" t="str">
        <f t="shared" si="14"/>
        <v>Each</v>
      </c>
      <c r="F36">
        <f t="shared" si="14"/>
        <v>0</v>
      </c>
      <c r="G36">
        <f t="shared" si="14"/>
        <v>0</v>
      </c>
      <c r="H36">
        <f t="shared" si="14"/>
        <v>0</v>
      </c>
      <c r="I36">
        <f t="shared" si="14"/>
        <v>0</v>
      </c>
      <c r="J36">
        <f t="shared" si="14"/>
        <v>0</v>
      </c>
      <c r="K36" s="17">
        <f t="shared" si="14"/>
        <v>1</v>
      </c>
      <c r="M36" s="18"/>
    </row>
    <row r="37" spans="1:13" x14ac:dyDescent="0.35">
      <c r="A37">
        <f t="shared" ref="A37:K37" si="15">A20</f>
        <v>19</v>
      </c>
      <c r="B37" t="str">
        <f t="shared" si="15"/>
        <v>9CO03</v>
      </c>
      <c r="C37" t="str">
        <f t="shared" si="15"/>
        <v>Shield wire: 7 x 3.35 Galvanised HSS steel Wire</v>
      </c>
      <c r="D37">
        <f t="shared" si="15"/>
        <v>3728.64</v>
      </c>
      <c r="E37" t="str">
        <f t="shared" si="15"/>
        <v>Each</v>
      </c>
      <c r="F37">
        <f t="shared" si="15"/>
        <v>0</v>
      </c>
      <c r="G37">
        <f t="shared" si="15"/>
        <v>0</v>
      </c>
      <c r="H37">
        <f t="shared" si="15"/>
        <v>0</v>
      </c>
      <c r="I37">
        <f t="shared" si="15"/>
        <v>0</v>
      </c>
      <c r="J37">
        <f t="shared" si="15"/>
        <v>0</v>
      </c>
      <c r="K37" s="17">
        <f t="shared" si="15"/>
        <v>1</v>
      </c>
      <c r="M37" s="18"/>
    </row>
    <row r="38" spans="1:13" x14ac:dyDescent="0.35">
      <c r="B38"/>
      <c r="M38" s="18"/>
    </row>
    <row r="39" spans="1:13" s="19" customFormat="1" x14ac:dyDescent="0.35">
      <c r="B39" s="33" t="s">
        <v>128</v>
      </c>
      <c r="C39" s="34" t="s">
        <v>129</v>
      </c>
      <c r="D39" s="19">
        <v>1</v>
      </c>
      <c r="K39" s="20">
        <v>6</v>
      </c>
      <c r="M39" s="21"/>
    </row>
    <row r="40" spans="1:13" s="19" customFormat="1" x14ac:dyDescent="0.35">
      <c r="B40" s="33" t="s">
        <v>130</v>
      </c>
      <c r="C40" s="34" t="s">
        <v>131</v>
      </c>
      <c r="D40" s="19">
        <v>1</v>
      </c>
      <c r="K40" s="20">
        <v>6</v>
      </c>
      <c r="M40" s="21"/>
    </row>
    <row r="41" spans="1:13" s="19" customFormat="1" x14ac:dyDescent="0.35">
      <c r="B41" s="33" t="s">
        <v>132</v>
      </c>
      <c r="C41" s="34" t="s">
        <v>133</v>
      </c>
      <c r="D41" s="19">
        <v>1</v>
      </c>
      <c r="K41" s="20">
        <v>6</v>
      </c>
      <c r="M41" s="21"/>
    </row>
    <row r="42" spans="1:13" s="19" customFormat="1" x14ac:dyDescent="0.35">
      <c r="B42" s="33" t="s">
        <v>134</v>
      </c>
      <c r="C42" s="34" t="s">
        <v>135</v>
      </c>
      <c r="D42" s="19">
        <v>1</v>
      </c>
      <c r="K42" s="20">
        <v>6</v>
      </c>
      <c r="M42" s="21"/>
    </row>
    <row r="43" spans="1:13" x14ac:dyDescent="0.35">
      <c r="B43"/>
      <c r="M43" s="18"/>
    </row>
    <row r="44" spans="1:13" s="28" customFormat="1" x14ac:dyDescent="0.35">
      <c r="A44" s="146" t="s">
        <v>136</v>
      </c>
      <c r="B44" s="146"/>
      <c r="C44" s="146"/>
      <c r="D44" s="146"/>
      <c r="K44" s="29"/>
      <c r="M44" s="30"/>
    </row>
    <row r="45" spans="1:13" s="31" customFormat="1" x14ac:dyDescent="0.35">
      <c r="B45" s="25" t="str">
        <f t="shared" ref="B45:D47" si="16">B2</f>
        <v>1FO01</v>
      </c>
      <c r="C45" s="31" t="str">
        <f t="shared" si="16"/>
        <v>Foundation for one pole of a Type A guyed suspension tower</v>
      </c>
      <c r="D45" s="31">
        <f t="shared" si="16"/>
        <v>14</v>
      </c>
      <c r="K45" s="25">
        <v>4</v>
      </c>
      <c r="M45" s="32"/>
    </row>
    <row r="46" spans="1:13" s="31" customFormat="1" x14ac:dyDescent="0.35">
      <c r="B46" s="25" t="str">
        <f t="shared" si="16"/>
        <v>1FO03</v>
      </c>
      <c r="C46" s="31" t="str">
        <f t="shared" si="16"/>
        <v>Foundation for one pole of a Type B angle tens tower</v>
      </c>
      <c r="D46" s="31">
        <f t="shared" si="16"/>
        <v>9</v>
      </c>
      <c r="K46" s="25">
        <v>4</v>
      </c>
      <c r="M46" s="32"/>
    </row>
    <row r="47" spans="1:13" s="31" customFormat="1" x14ac:dyDescent="0.35">
      <c r="B47" s="25" t="str">
        <f t="shared" si="16"/>
        <v>1FO04</v>
      </c>
      <c r="C47" s="31" t="str">
        <f t="shared" si="16"/>
        <v>Foundation for one pole of a Type C angle tens tower</v>
      </c>
      <c r="D47" s="31">
        <f t="shared" si="16"/>
        <v>21</v>
      </c>
      <c r="K47" s="25">
        <v>4</v>
      </c>
      <c r="M47" s="32"/>
    </row>
    <row r="48" spans="1:13" s="31" customFormat="1" x14ac:dyDescent="0.35">
      <c r="B48" s="25" t="s">
        <v>137</v>
      </c>
      <c r="C48" s="31" t="s">
        <v>138</v>
      </c>
      <c r="D48" s="31">
        <v>1</v>
      </c>
      <c r="K48" s="25">
        <v>4</v>
      </c>
      <c r="M48" s="32"/>
    </row>
    <row r="49" spans="1:13" s="31" customFormat="1" x14ac:dyDescent="0.35">
      <c r="B49" s="25" t="s">
        <v>139</v>
      </c>
      <c r="C49" s="31" t="s">
        <v>140</v>
      </c>
      <c r="D49" s="31">
        <v>1</v>
      </c>
      <c r="K49" s="25">
        <v>4</v>
      </c>
      <c r="M49" s="32"/>
    </row>
    <row r="50" spans="1:13" s="31" customFormat="1" x14ac:dyDescent="0.35">
      <c r="B50" s="25" t="s">
        <v>141</v>
      </c>
      <c r="C50" s="31" t="s">
        <v>142</v>
      </c>
      <c r="D50" s="31">
        <v>1</v>
      </c>
      <c r="K50" s="25">
        <v>4</v>
      </c>
      <c r="M50" s="32"/>
    </row>
    <row r="51" spans="1:13" s="31" customFormat="1" x14ac:dyDescent="0.35">
      <c r="B51" s="25" t="s">
        <v>143</v>
      </c>
      <c r="C51" s="31" t="s">
        <v>144</v>
      </c>
      <c r="D51" s="31">
        <v>1</v>
      </c>
      <c r="K51" s="25">
        <v>4</v>
      </c>
      <c r="M51" s="32"/>
    </row>
    <row r="52" spans="1:13" s="31" customFormat="1" x14ac:dyDescent="0.35">
      <c r="B52" s="25" t="s">
        <v>145</v>
      </c>
      <c r="C52" s="31" t="s">
        <v>146</v>
      </c>
      <c r="D52" s="31">
        <v>1</v>
      </c>
      <c r="K52" s="25">
        <v>4</v>
      </c>
      <c r="M52" s="32"/>
    </row>
    <row r="53" spans="1:13" s="31" customFormat="1" x14ac:dyDescent="0.35">
      <c r="B53" s="25" t="s">
        <v>147</v>
      </c>
      <c r="C53" s="31" t="s">
        <v>148</v>
      </c>
      <c r="D53" s="31">
        <v>1</v>
      </c>
      <c r="K53" s="25">
        <v>4</v>
      </c>
      <c r="M53" s="32"/>
    </row>
    <row r="54" spans="1:13" s="31" customFormat="1" x14ac:dyDescent="0.35">
      <c r="B54" s="25" t="s">
        <v>149</v>
      </c>
      <c r="C54" s="31" t="s">
        <v>150</v>
      </c>
      <c r="D54" s="31">
        <v>1</v>
      </c>
      <c r="K54" s="25">
        <v>4</v>
      </c>
      <c r="M54" s="32"/>
    </row>
    <row r="55" spans="1:13" s="31" customFormat="1" x14ac:dyDescent="0.35">
      <c r="B55" s="25" t="s">
        <v>151</v>
      </c>
      <c r="C55" s="31" t="s">
        <v>152</v>
      </c>
      <c r="D55" s="31">
        <v>1</v>
      </c>
      <c r="K55" s="25">
        <v>4</v>
      </c>
      <c r="M55" s="32"/>
    </row>
    <row r="56" spans="1:13" s="28" customFormat="1" x14ac:dyDescent="0.35">
      <c r="A56" s="146" t="s">
        <v>153</v>
      </c>
      <c r="B56" s="146"/>
      <c r="C56" s="146"/>
      <c r="D56" s="146"/>
      <c r="K56" s="29"/>
      <c r="M56" s="30"/>
    </row>
    <row r="57" spans="1:13" s="22" customFormat="1" x14ac:dyDescent="0.35">
      <c r="B57" s="23" t="s">
        <v>154</v>
      </c>
      <c r="C57" s="22" t="s">
        <v>155</v>
      </c>
      <c r="D57" s="22">
        <v>1</v>
      </c>
      <c r="K57" s="23">
        <v>3</v>
      </c>
      <c r="M57" s="24"/>
    </row>
    <row r="58" spans="1:13" s="22" customFormat="1" x14ac:dyDescent="0.35">
      <c r="B58" s="23" t="s">
        <v>156</v>
      </c>
      <c r="C58" s="22" t="s">
        <v>157</v>
      </c>
      <c r="D58" s="22">
        <v>1</v>
      </c>
      <c r="K58" s="23">
        <v>3</v>
      </c>
      <c r="M58" s="24"/>
    </row>
    <row r="59" spans="1:13" s="22" customFormat="1" x14ac:dyDescent="0.35">
      <c r="B59" s="23" t="s">
        <v>158</v>
      </c>
      <c r="C59" s="22" t="s">
        <v>159</v>
      </c>
      <c r="D59" s="22">
        <v>1</v>
      </c>
      <c r="K59" s="23">
        <v>3</v>
      </c>
      <c r="M59" s="24"/>
    </row>
    <row r="60" spans="1:13" s="22" customFormat="1" x14ac:dyDescent="0.35">
      <c r="B60" s="23" t="s">
        <v>160</v>
      </c>
      <c r="C60" s="22" t="s">
        <v>161</v>
      </c>
      <c r="D60" s="22">
        <v>1</v>
      </c>
      <c r="K60" s="23">
        <v>3</v>
      </c>
      <c r="M60" s="24"/>
    </row>
    <row r="61" spans="1:13" s="22" customFormat="1" x14ac:dyDescent="0.35">
      <c r="B61" s="23" t="s">
        <v>162</v>
      </c>
      <c r="C61" s="22" t="s">
        <v>163</v>
      </c>
      <c r="D61" s="22">
        <v>1</v>
      </c>
      <c r="K61" s="23">
        <v>3</v>
      </c>
      <c r="M61" s="24"/>
    </row>
    <row r="62" spans="1:13" s="22" customFormat="1" x14ac:dyDescent="0.35">
      <c r="B62" s="23" t="s">
        <v>164</v>
      </c>
      <c r="C62" s="22" t="s">
        <v>165</v>
      </c>
      <c r="D62" s="22">
        <v>1</v>
      </c>
      <c r="K62" s="23">
        <v>3</v>
      </c>
      <c r="M62" s="24"/>
    </row>
    <row r="67" spans="13:13" x14ac:dyDescent="0.35">
      <c r="M67" s="18"/>
    </row>
    <row r="68" spans="13:13" x14ac:dyDescent="0.35">
      <c r="M68" s="18"/>
    </row>
    <row r="69" spans="13:13" x14ac:dyDescent="0.35">
      <c r="M69" s="18"/>
    </row>
    <row r="70" spans="13:13" x14ac:dyDescent="0.35">
      <c r="M70" s="18"/>
    </row>
    <row r="71" spans="13:13" x14ac:dyDescent="0.35">
      <c r="M71" s="18"/>
    </row>
    <row r="72" spans="13:13" x14ac:dyDescent="0.35">
      <c r="M72" s="18"/>
    </row>
    <row r="73" spans="13:13" x14ac:dyDescent="0.35">
      <c r="M73" s="18"/>
    </row>
    <row r="74" spans="13:13" x14ac:dyDescent="0.35">
      <c r="M74" s="18"/>
    </row>
    <row r="75" spans="13:13" x14ac:dyDescent="0.35">
      <c r="M75" s="18"/>
    </row>
    <row r="76" spans="13:13" x14ac:dyDescent="0.35">
      <c r="M76" s="18"/>
    </row>
    <row r="77" spans="13:13" x14ac:dyDescent="0.35">
      <c r="M77" s="18"/>
    </row>
    <row r="78" spans="13:13" x14ac:dyDescent="0.35">
      <c r="M78" s="18"/>
    </row>
    <row r="79" spans="13:13" x14ac:dyDescent="0.35">
      <c r="M79" s="18"/>
    </row>
    <row r="80" spans="13:13" x14ac:dyDescent="0.35">
      <c r="M80" s="18"/>
    </row>
    <row r="81" spans="13:13" x14ac:dyDescent="0.35">
      <c r="M81" s="18"/>
    </row>
    <row r="82" spans="13:13" x14ac:dyDescent="0.35">
      <c r="M82" s="18"/>
    </row>
    <row r="83" spans="13:13" x14ac:dyDescent="0.35">
      <c r="M83" s="18"/>
    </row>
    <row r="84" spans="13:13" x14ac:dyDescent="0.35">
      <c r="M84" s="18"/>
    </row>
    <row r="85" spans="13:13" x14ac:dyDescent="0.35">
      <c r="M85" s="18"/>
    </row>
    <row r="86" spans="13:13" x14ac:dyDescent="0.35">
      <c r="M86" s="18"/>
    </row>
    <row r="87" spans="13:13" x14ac:dyDescent="0.35">
      <c r="M87" s="18"/>
    </row>
    <row r="88" spans="13:13" x14ac:dyDescent="0.35">
      <c r="M88" s="18"/>
    </row>
    <row r="89" spans="13:13" x14ac:dyDescent="0.35">
      <c r="M89" s="18"/>
    </row>
    <row r="90" spans="13:13" x14ac:dyDescent="0.35">
      <c r="M90" s="18"/>
    </row>
    <row r="91" spans="13:13" x14ac:dyDescent="0.35">
      <c r="M91" s="18"/>
    </row>
    <row r="92" spans="13:13" x14ac:dyDescent="0.35">
      <c r="M92" s="18"/>
    </row>
    <row r="93" spans="13:13" x14ac:dyDescent="0.35">
      <c r="M93" s="18"/>
    </row>
    <row r="94" spans="13:13" x14ac:dyDescent="0.35">
      <c r="M94" s="18"/>
    </row>
    <row r="95" spans="13:13" x14ac:dyDescent="0.35">
      <c r="M95" s="18"/>
    </row>
    <row r="96" spans="13:13" x14ac:dyDescent="0.35">
      <c r="M96" s="18"/>
    </row>
    <row r="97" spans="13:13" x14ac:dyDescent="0.35">
      <c r="M97" s="18"/>
    </row>
    <row r="98" spans="13:13" x14ac:dyDescent="0.35">
      <c r="M98" s="18"/>
    </row>
    <row r="99" spans="13:13" x14ac:dyDescent="0.35">
      <c r="M99" s="18"/>
    </row>
    <row r="100" spans="13:13" x14ac:dyDescent="0.35">
      <c r="M100" s="18"/>
    </row>
    <row r="101" spans="13:13" x14ac:dyDescent="0.35">
      <c r="M101" s="18"/>
    </row>
    <row r="102" spans="13:13" x14ac:dyDescent="0.35">
      <c r="M102" s="18"/>
    </row>
    <row r="103" spans="13:13" x14ac:dyDescent="0.35">
      <c r="M103" s="18"/>
    </row>
    <row r="104" spans="13:13" x14ac:dyDescent="0.35">
      <c r="M104" s="18"/>
    </row>
    <row r="105" spans="13:13" x14ac:dyDescent="0.35">
      <c r="M105" s="18"/>
    </row>
    <row r="106" spans="13:13" x14ac:dyDescent="0.35">
      <c r="M106" s="18"/>
    </row>
    <row r="107" spans="13:13" x14ac:dyDescent="0.35">
      <c r="M107" s="18"/>
    </row>
    <row r="108" spans="13:13" x14ac:dyDescent="0.35">
      <c r="M108" s="18"/>
    </row>
    <row r="109" spans="13:13" x14ac:dyDescent="0.35">
      <c r="M109" s="18"/>
    </row>
    <row r="110" spans="13:13" x14ac:dyDescent="0.35">
      <c r="M110" s="18"/>
    </row>
    <row r="111" spans="13:13" x14ac:dyDescent="0.35">
      <c r="M111" s="18"/>
    </row>
  </sheetData>
  <mergeCells count="3">
    <mergeCell ref="A21:D21"/>
    <mergeCell ref="A44:D44"/>
    <mergeCell ref="A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OHL Schedule 1 Total</vt:lpstr>
      <vt:lpstr>OHL S1</vt:lpstr>
      <vt:lpstr>from pls</vt:lpstr>
      <vt:lpstr>'OHL S1'!Print_Area</vt:lpstr>
      <vt:lpstr>'OHL Schedule 1 Total'!Print_Area</vt:lpstr>
      <vt:lpstr>'OHL S1'!Print_Titles</vt:lpstr>
      <vt:lpstr>'OHL Schedule 1 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Cemirtan</dc:creator>
  <cp:keywords/>
  <dc:description/>
  <cp:lastModifiedBy>Karsten Clotz</cp:lastModifiedBy>
  <cp:revision/>
  <cp:lastPrinted>2023-10-04T06:10:46Z</cp:lastPrinted>
  <dcterms:created xsi:type="dcterms:W3CDTF">2023-03-05T09:10:24Z</dcterms:created>
  <dcterms:modified xsi:type="dcterms:W3CDTF">2023-11-07T04:04:46Z</dcterms:modified>
  <cp:category/>
  <cp:contentStatus/>
</cp:coreProperties>
</file>